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laAV\Desktop\Мои документы Лариса\Конкурсы\КОНКУРСЫ  НА  УПРАВЛЕНИЕ\ЖК-47 Конкурс на управление 2019 Рижская 7\На сайт конкурс 47-ЖК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Лист1!$A$1:$N$134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1" i="1" l="1"/>
  <c r="N89" i="1"/>
  <c r="N65" i="1"/>
  <c r="N63" i="1"/>
  <c r="N56" i="1"/>
  <c r="N44" i="1"/>
  <c r="M90" i="1"/>
  <c r="N134" i="1"/>
  <c r="M37" i="1" l="1"/>
  <c r="M38" i="1"/>
  <c r="M39" i="1"/>
  <c r="M41" i="1"/>
  <c r="M42" i="1"/>
  <c r="M43" i="1"/>
  <c r="M44" i="1"/>
  <c r="M45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2" i="1"/>
  <c r="M93" i="1"/>
  <c r="M94" i="1"/>
  <c r="M95" i="1"/>
  <c r="M96" i="1"/>
  <c r="M97" i="1"/>
  <c r="M98" i="1"/>
  <c r="M99" i="1"/>
  <c r="M102" i="1"/>
  <c r="M103" i="1"/>
  <c r="D104" i="1"/>
  <c r="M104" i="1"/>
  <c r="M105" i="1"/>
  <c r="M106" i="1"/>
  <c r="M107" i="1"/>
  <c r="M108" i="1"/>
  <c r="M109" i="1"/>
  <c r="M110" i="1"/>
  <c r="M111" i="1"/>
  <c r="M112" i="1"/>
  <c r="M113" i="1"/>
  <c r="D114" i="1"/>
  <c r="I114" i="1"/>
  <c r="J114" i="1"/>
  <c r="M114" i="1"/>
  <c r="M115" i="1"/>
  <c r="M116" i="1"/>
  <c r="M117" i="1"/>
  <c r="M118" i="1"/>
  <c r="M119" i="1"/>
  <c r="M120" i="1"/>
  <c r="D121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Q134" i="1" l="1"/>
  <c r="Q126" i="1"/>
  <c r="O126" i="1"/>
  <c r="O113" i="1"/>
  <c r="O94" i="1"/>
  <c r="O67" i="1"/>
  <c r="O79" i="1"/>
  <c r="O70" i="1"/>
  <c r="O58" i="1"/>
  <c r="O55" i="1"/>
  <c r="O52" i="1"/>
  <c r="O51" i="1"/>
  <c r="O47" i="1"/>
  <c r="O43" i="1"/>
  <c r="O41" i="1"/>
  <c r="O37" i="1" l="1"/>
  <c r="O92" i="1"/>
  <c r="P37" i="1"/>
</calcChain>
</file>

<file path=xl/sharedStrings.xml><?xml version="1.0" encoding="utf-8"?>
<sst xmlns="http://schemas.openxmlformats.org/spreadsheetml/2006/main" count="381" uniqueCount="304">
  <si>
    <t>Приложение №10</t>
  </si>
  <si>
    <t>к конкурсной документации</t>
  </si>
  <si>
    <t>по отбору управляющей организации для</t>
  </si>
  <si>
    <t>в  которых жилые помещения состоят в реестре муниципальной</t>
  </si>
  <si>
    <t>собственности города Когалыма</t>
  </si>
  <si>
    <t>Приложение №3</t>
  </si>
  <si>
    <t>к договору  управления</t>
  </si>
  <si>
    <t xml:space="preserve"> многоквартирными домами,</t>
  </si>
  <si>
    <t>от «___»_____________20__ г. №____</t>
  </si>
  <si>
    <t>УТВЕРЖДАЮ</t>
  </si>
  <si>
    <t xml:space="preserve">Директор </t>
  </si>
  <si>
    <t xml:space="preserve">муниципального казенного учреждения </t>
  </si>
  <si>
    <t xml:space="preserve">«Управление жилищно-коммунального </t>
  </si>
  <si>
    <t>хозяйства города Когалыма</t>
  </si>
  <si>
    <t>_______________ А.Т.Бутаев</t>
  </si>
  <si>
    <t xml:space="preserve">628481, г. Когалым, </t>
  </si>
  <si>
    <t>ул.Дружбы народов д.7, 1-й этаж</t>
  </si>
  <si>
    <t>тел.93827</t>
  </si>
  <si>
    <t>тел. (34667) 2-92-04</t>
  </si>
  <si>
    <t>e-mail:  glonass1@yandex.ru</t>
  </si>
  <si>
    <t>от «___»______________20__ г.</t>
  </si>
  <si>
    <t>одноэтажных многоквартирных домов в деревянном исполнении без мест общего пользования с  центральной канализацией находящихся в левобережной части города Когалыма</t>
  </si>
  <si>
    <t>Качество выполняемых работ и (или) оказываемых услуг: в соответствии с требованиями действующего законодательства Российской Федерации</t>
  </si>
  <si>
    <t>Код выгрузки</t>
  </si>
  <si>
    <t>Наименование работ и услуг</t>
  </si>
  <si>
    <t>Периодичность выполнения работ и оказания услуг в год (шт.)</t>
  </si>
  <si>
    <t>Стоимость на кв.м., в год руб. (годовая плата)</t>
  </si>
  <si>
    <t>Стоимость на 1 кв.м. общей площади в мес., руб.</t>
  </si>
  <si>
    <t>Двух-трехэтажные многоквартирные дома в капитальном исполнении с местами общего пользования и центральной канализацией (в том числе с АИТП)</t>
  </si>
  <si>
    <r>
      <t xml:space="preserve">Двух-трехэтажные многоквартирные дома в капитальном исполнении с местами общего пользования </t>
    </r>
    <r>
      <rPr>
        <b/>
        <u/>
        <sz val="7"/>
        <color theme="1"/>
        <rFont val="Times New Roman"/>
        <family val="1"/>
        <charset val="204"/>
      </rPr>
      <t>без центральной канализации</t>
    </r>
  </si>
  <si>
    <t>Одноэтажные многоквартирные  и жилые одноквартирные дома в деревянном исполнении без мест общего пользования с центральной канализацией</t>
  </si>
  <si>
    <r>
      <t xml:space="preserve">Одноэтажные многоквартирные  и одноквартирные жилые дома в деревянном исполнении </t>
    </r>
    <r>
      <rPr>
        <b/>
        <u/>
        <sz val="7"/>
        <color theme="1"/>
        <rFont val="Times New Roman"/>
        <family val="1"/>
        <charset val="204"/>
      </rPr>
      <t>без мест общего пользования без  центральной канализации</t>
    </r>
  </si>
  <si>
    <r>
      <t xml:space="preserve">Двухэтажные многоквартирные дома в деревянном исполнении без мест общего пользования </t>
    </r>
    <r>
      <rPr>
        <b/>
        <u/>
        <sz val="7"/>
        <color theme="1"/>
        <rFont val="Times New Roman"/>
        <family val="1"/>
        <charset val="204"/>
      </rPr>
      <t>без  центральной канализации</t>
    </r>
  </si>
  <si>
    <t>Двухэтажные многоквартирные дома в деревянном исполнении с местами общего пользования и  центральной канализацией, в том числе с АИТП</t>
  </si>
  <si>
    <t>Ед.измерения</t>
  </si>
  <si>
    <t>Кол-во , объем  работ</t>
  </si>
  <si>
    <t>1.</t>
  </si>
  <si>
    <t xml:space="preserve">Работы, необходимые для надлежащего содержания
несущих конструкций (фундаментов, стен, колонн и столбов,
перекрытий и покрытий, балок, ригелей, лестниц, несущих
элементов крыш) и ненесущих конструкций (перегородок,
внутренней отделки, полов) многоквартирных домов
</t>
  </si>
  <si>
    <t>1.1.</t>
  </si>
  <si>
    <t xml:space="preserve"> Работы, выполняемые в отношении всех видов фундаментов:
</t>
  </si>
  <si>
    <t>2.6.8.1.</t>
  </si>
  <si>
    <t>1.1.1</t>
  </si>
  <si>
    <t xml:space="preserve">Проверка соответствия параметров вертикальной планировки территории вокруг здания проектным параметрам с устранением выявленных нарушений. </t>
  </si>
  <si>
    <t>м2</t>
  </si>
  <si>
    <t xml:space="preserve">перечень </t>
  </si>
  <si>
    <t xml:space="preserve">Проверка технического состояния видимых частей конструкций с выявлением признаков неравномерных осадок фундаментоввсех типов.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конструкций.
</t>
  </si>
  <si>
    <t>1.2</t>
  </si>
  <si>
    <t xml:space="preserve"> Работы, выполняемые в зданиях с подвалами/подпольями:
</t>
  </si>
  <si>
    <t>входит в 2.6.14.1.2.</t>
  </si>
  <si>
    <t>1.2.1</t>
  </si>
  <si>
    <t>проверка температурно-влажностного режима подвальных помещений/технического подполья и при выявлении нарушений устранение причин его нарушения;</t>
  </si>
  <si>
    <t>с акта</t>
  </si>
  <si>
    <t>1.9.1.10,                                1.9.1.17.</t>
  </si>
  <si>
    <t>1.2.2</t>
  </si>
  <si>
    <t>Проверка состояния помещений подвалов/ технического подполья,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требованиями, контроль за состоянием дверей подвалов и технических подполий, запорных устройств на них. Устранение выявленных неисправностей.</t>
  </si>
  <si>
    <t>1.3</t>
  </si>
  <si>
    <t xml:space="preserve"> Работы, выполняемые для надлежащего содержания стен многоквартирных домов:
</t>
  </si>
  <si>
    <t>2.6.8.3.</t>
  </si>
  <si>
    <t>1.3.1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</si>
  <si>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 с устранением выявленных неиспавностей.</t>
  </si>
  <si>
    <t>перечень от аркады</t>
  </si>
  <si>
    <r>
      <t xml:space="preserve">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 с устранением выявленных неисправностей, </t>
    </r>
    <r>
      <rPr>
        <sz val="7"/>
        <color rgb="FF000000"/>
        <rFont val="Times New Roman"/>
        <family val="1"/>
        <charset val="204"/>
      </rPr>
      <t xml:space="preserve"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  </r>
  </si>
  <si>
    <t>1.4</t>
  </si>
  <si>
    <t xml:space="preserve">Работы, выполняемые в целях надлежащего содержания перекрытий и покрытий многоквартирных домов:
</t>
  </si>
  <si>
    <t>1.4.1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</si>
  <si>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с устранением выявленных неисправностей. </t>
  </si>
  <si>
    <t>2.6.8.4.</t>
  </si>
  <si>
    <t>1.4.2</t>
  </si>
  <si>
    <t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 с устранением выявленных неисправностей.</t>
  </si>
  <si>
    <t>1.3.2..1.5</t>
  </si>
  <si>
    <t>1.4.3</t>
  </si>
  <si>
    <t xml:space="preserve"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 с устранением выявленных неисправностей. 
</t>
  </si>
  <si>
    <t>1.5.</t>
  </si>
  <si>
    <t xml:space="preserve"> Работы, выполняемые в целях надлежащего содержания крыш многоквартирных домов:
</t>
  </si>
  <si>
    <t>2.6.9.3.</t>
  </si>
  <si>
    <t>1.5.1</t>
  </si>
  <si>
    <t>Осмотр всех элементов кровли, проверка на отсутствие протечек с устранением выявленных неисправностей.</t>
  </si>
  <si>
    <t>1.5.2</t>
  </si>
  <si>
    <t>Проверка температурно-влажностного режима и воздухообмена на чердаке</t>
  </si>
  <si>
    <t>1.9.2.31.</t>
  </si>
  <si>
    <t>1.5.3</t>
  </si>
  <si>
    <t>Выявление деформации и повреждений несущих кровельных конструкций, антисептической и противопожарной защиты деревянных конструкций, повреждений слуховых окон, выхода на крышу с устранением неисправностей.</t>
  </si>
  <si>
    <t>3.2.9.1.                                 3.2.9.4.</t>
  </si>
  <si>
    <t>1.5.4</t>
  </si>
  <si>
    <t>Проверка и при необходимости очистка кровли от мусора, снега, грязи и наледи</t>
  </si>
  <si>
    <t>1.6.</t>
  </si>
  <si>
    <t xml:space="preserve">Работы, выполняемые в целях надлежащего содержания лестниц многоквартирных домов:
</t>
  </si>
  <si>
    <t>1.10.7.2.</t>
  </si>
  <si>
    <t>1.6.1</t>
  </si>
  <si>
    <t>Проверка состояния лестниц с устранением выявленных неисправностей</t>
  </si>
  <si>
    <t>акт</t>
  </si>
  <si>
    <t>1.7</t>
  </si>
  <si>
    <t xml:space="preserve"> Работы, выполняемые в целях надлежащего содержания фасадов многоквартирных домов:
</t>
  </si>
  <si>
    <t>2.6.8.2.</t>
  </si>
  <si>
    <t>1.7.1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</si>
  <si>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 с устранением выявленных неисправностей.</t>
  </si>
  <si>
    <t>свод</t>
  </si>
  <si>
    <t>1.9.1.16.</t>
  </si>
  <si>
    <t>1.7.2</t>
  </si>
  <si>
    <t>Контроль состояния и восстановление плотности притворов входных дверей, самозакрывающих ся устройств (доводчики, пружины), ограничителей хода дверей (остановы)</t>
  </si>
  <si>
    <t>шт</t>
  </si>
  <si>
    <t>перечень</t>
  </si>
  <si>
    <t>1.8.10.3.</t>
  </si>
  <si>
    <t>1.7.3</t>
  </si>
  <si>
    <t>Контроль состояния и восстановление или замена отдельных элементов крылец и зонтов над входами в здание.</t>
  </si>
  <si>
    <t>2.6.8.8.</t>
  </si>
  <si>
    <t>1.8</t>
  </si>
  <si>
    <t xml:space="preserve"> 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
</t>
  </si>
  <si>
    <t>1.9</t>
  </si>
  <si>
    <t xml:space="preserve"> Работы, выполняемые в целях надлежащего содержания полов помещений, относящихся к общему имуществу в многоквартирном доме:
</t>
  </si>
  <si>
    <t>2.6.8.5.</t>
  </si>
  <si>
    <t>1.9.1</t>
  </si>
  <si>
    <t xml:space="preserve">Проверка состояния основания, поверхностного слоя 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</si>
  <si>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1.10 </t>
  </si>
  <si>
    <t xml:space="preserve">Работы, выполняемые в целях надлежащего содержания оконных и дверных заполнений помещений, относящихся к общему имуществу в многоквартирном доме:
</t>
  </si>
  <si>
    <t>2.6.8.9.</t>
  </si>
  <si>
    <t>1.10.1</t>
  </si>
  <si>
    <t xml:space="preserve"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</si>
  <si>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с арэн 1,3,5</t>
  </si>
  <si>
    <t>2</t>
  </si>
  <si>
    <t xml:space="preserve">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</si>
  <si>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 xml:space="preserve"> 2.1 </t>
  </si>
  <si>
    <t xml:space="preserve">Работы, выполняемые в целях надлежащего содержания систем вентиляции многоквартирных домов:
</t>
  </si>
  <si>
    <t xml:space="preserve"> 2.1.1</t>
  </si>
  <si>
    <t>Проведение технических осмотров и устранение незначительных неисправностейв  системе вентиляции,при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</si>
  <si>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2.2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</si>
  <si>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
</t>
  </si>
  <si>
    <t>2.6.11.1.</t>
  </si>
  <si>
    <t>2.2.1</t>
  </si>
  <si>
    <t>Осмотр водопровода, канализации с устранением выявленных неисправностей</t>
  </si>
  <si>
    <t>п.метр</t>
  </si>
  <si>
    <t>акт хвс 119, гвс 128</t>
  </si>
  <si>
    <t>2.2.2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</si>
  <si>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каналах).</t>
  </si>
  <si>
    <t>2.6.11.2</t>
  </si>
  <si>
    <t>2.2.3</t>
  </si>
  <si>
    <t>Промывка участка водопровода</t>
  </si>
  <si>
    <t>2.6.11.3</t>
  </si>
  <si>
    <t>2.2.4</t>
  </si>
  <si>
    <t>Прочистка канализационного лежака</t>
  </si>
  <si>
    <t>м</t>
  </si>
  <si>
    <t>2.6.11.4</t>
  </si>
  <si>
    <t>2.2.5</t>
  </si>
  <si>
    <t>Проверка исправности канализационных вытяжек</t>
  </si>
  <si>
    <t>2.6.15.1.4</t>
  </si>
  <si>
    <t>2.2.6</t>
  </si>
  <si>
    <t>Проверка работоспособности запорной арматуры с устранением выявленных неисправностей</t>
  </si>
  <si>
    <t>2.2.7</t>
  </si>
  <si>
    <t>Содержание сооружений и оборудования, используемых для накопления жидких бытовых отходов в многоквартирных домах, не подключенных к централизованной системе водоотведения</t>
  </si>
  <si>
    <t>проверка и обеспечение работоспособности местных локальных очистных сооружений (септики)</t>
  </si>
  <si>
    <t>2.2.8</t>
  </si>
  <si>
    <t xml:space="preserve">Вывоз бытовых сточных вод из септиков, находящихся на придомовой территории 
</t>
  </si>
  <si>
    <t>договор</t>
  </si>
  <si>
    <t>2.3</t>
  </si>
  <si>
    <t xml:space="preserve"> Работы, выполняемые в целях надлежащего содержания систем теплоснабжения (отопление, горячее водоснабжение) в многоквартирных домах:</t>
  </si>
  <si>
    <t>2.6.14.1.1</t>
  </si>
  <si>
    <t>2.3.1</t>
  </si>
  <si>
    <t>Осмотр внутриквартирных устройств системы центрального отопления с устранением выявленных неисправностей</t>
  </si>
  <si>
    <t>2.6.14.2</t>
  </si>
  <si>
    <t>2.3.2</t>
  </si>
  <si>
    <t>Регулировка и наладка систем отопления с устранением выявленных неисправностей</t>
  </si>
  <si>
    <t>здание</t>
  </si>
  <si>
    <t>2.6.14.3.1</t>
  </si>
  <si>
    <t>2.3.3</t>
  </si>
  <si>
    <t>Первое рабочее испытание отдельных частей системы</t>
  </si>
  <si>
    <t>2.6.14.3.2</t>
  </si>
  <si>
    <t>2.3.4</t>
  </si>
  <si>
    <t>Рабочая проверка системы в целом</t>
  </si>
  <si>
    <t>2.6.14.3.3</t>
  </si>
  <si>
    <t>2.3.5</t>
  </si>
  <si>
    <t>Окончательная проверка при сдаче системы</t>
  </si>
  <si>
    <t>2.6.14.3.10</t>
  </si>
  <si>
    <t>2.3.6</t>
  </si>
  <si>
    <t>Проверка на прогрев отопительных приборов с регулировкой</t>
  </si>
  <si>
    <t>2.3.7</t>
  </si>
  <si>
    <t>Аварийно-диспетчерское обслуживание</t>
  </si>
  <si>
    <t>2.6.14.4.1</t>
  </si>
  <si>
    <t>2.3.8</t>
  </si>
  <si>
    <t>Промывка трубопроводов системы центрального отопления</t>
  </si>
  <si>
    <t>2.6.14.5.5.2</t>
  </si>
  <si>
    <t>2.3.9</t>
  </si>
  <si>
    <t>Ликвидация воздушных пробок в радиаторном блоке</t>
  </si>
  <si>
    <t>2.4</t>
  </si>
  <si>
    <t xml:space="preserve"> Работы, выполняемые в целях надлежащего содержания электрооборудования, радио- и телекоммуникационного оборудования в многоквартирном доме:
</t>
  </si>
  <si>
    <t>2 шкафа</t>
  </si>
  <si>
    <t>2.4.1</t>
  </si>
  <si>
    <t>Осмотр электросети, арматуры, электрооборудования, проверка изоляции электропроводки и ее укрепление</t>
  </si>
  <si>
    <t xml:space="preserve"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 и оборудования пожарной и охранной сигнализации.
</t>
  </si>
  <si>
    <t>3.</t>
  </si>
  <si>
    <t xml:space="preserve"> Работы и услуги по содержанию иного общего имущества
в многоквартирном доме
</t>
  </si>
  <si>
    <t>3.1</t>
  </si>
  <si>
    <t xml:space="preserve"> Работы, выполняемые в целях надлежащего содержания индивидуальных тепловых пунктов и водоподкачек в многоквартирных домах:                        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
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
гидравлические и тепловые испытания оборудования индивидуальных тепловых пунктов и водоподкачек;
работы по очистке теплообменного оборудования для удаления накипно-коррозионных отложений;
проверка работоспособности и обслуживание устройства водоподготовки для системы горячего водоснабжения. 
</t>
  </si>
  <si>
    <t>3.2</t>
  </si>
  <si>
    <t xml:space="preserve">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
</t>
  </si>
  <si>
    <t>3.2.11</t>
  </si>
  <si>
    <t>3.2.1</t>
  </si>
  <si>
    <t>Очистка крыльца и площадки перед входов в подъезд (холодный период года)</t>
  </si>
  <si>
    <t>крыльца+подходы</t>
  </si>
  <si>
    <t>3.2.3.1.5.                                         3.2.3.1.3.</t>
  </si>
  <si>
    <t>3.2.2</t>
  </si>
  <si>
    <t xml:space="preserve">Уборка и выкашивание газонов
</t>
  </si>
  <si>
    <t>3.2.3.2.10</t>
  </si>
  <si>
    <t>3.2.3</t>
  </si>
  <si>
    <t>Очистка от мусора урн, установленных возле подъездов, и их промывка</t>
  </si>
  <si>
    <t>3.2.4</t>
  </si>
  <si>
    <t>Дератизация чердаков, техподполья и контейнерной площадки с применением готовой приманки</t>
  </si>
  <si>
    <t>подполье</t>
  </si>
  <si>
    <t>3.2.5</t>
  </si>
  <si>
    <t>Вывоз и утилизация твердых коммунальныхх отходов</t>
  </si>
  <si>
    <t>3.2.6</t>
  </si>
  <si>
    <t>3.2.14</t>
  </si>
  <si>
    <t>3.2.15</t>
  </si>
  <si>
    <t>Организация и содержанию мест (площадок) накопления твердых коммунальных отходов, включая обслуживание и очистку  контейнерных площадок.</t>
  </si>
  <si>
    <t>3.2.7</t>
  </si>
  <si>
    <t xml:space="preserve">Организация накопления отходов I - IV классов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 обезвреживанию, размещению таких отходов.
</t>
  </si>
  <si>
    <t>3.2.12</t>
  </si>
  <si>
    <t>3.2.8</t>
  </si>
  <si>
    <t>Подметание в летний период крылец и подходов к ним</t>
  </si>
  <si>
    <t>3.2.9</t>
  </si>
  <si>
    <t>Содержание детских и спортивных площадок</t>
  </si>
  <si>
    <t>в т.ч.</t>
  </si>
  <si>
    <t xml:space="preserve">     уборка детских и спортивных площадок</t>
  </si>
  <si>
    <t xml:space="preserve">      осмотр, мелкий ремонт МАФ</t>
  </si>
  <si>
    <t>3.2.8.1</t>
  </si>
  <si>
    <t>3.2.10</t>
  </si>
  <si>
    <t>Очистка крылец и подходов к ним от наледи без обработки противогололедными реагентами</t>
  </si>
  <si>
    <t>3.2.8.8</t>
  </si>
  <si>
    <t>Посыпка песком крылец и подходов к ним</t>
  </si>
  <si>
    <t>взяла данные с работы 2.6.8.8</t>
  </si>
  <si>
    <t>3.3</t>
  </si>
  <si>
    <t xml:space="preserve">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
</t>
  </si>
  <si>
    <t>3.4</t>
  </si>
  <si>
    <t xml:space="preserve"> Проверка состояния и при необходимости выполнение работ по восстановлению конструкций и (или) иного оборудования, предназначенного для обеспечения условий доступности для инвалидов помещения многоквартирного дома.</t>
  </si>
  <si>
    <t>3.5</t>
  </si>
  <si>
    <t>Санитарное содержание мест общего пользования, благоустройство придомовой территории и прочие работы</t>
  </si>
  <si>
    <t>3.1.1.1.1.1.</t>
  </si>
  <si>
    <t>3.5.1</t>
  </si>
  <si>
    <t>Подметание лестничных площадок и маршей с предварительным их увлажнением</t>
  </si>
  <si>
    <t>3.1.1.1.2.1.</t>
  </si>
  <si>
    <t>3.5.2</t>
  </si>
  <si>
    <t>Мытье лестничных площадок и маршей нижних трех этажей (в доме без лифтов и мусоропровода)</t>
  </si>
  <si>
    <t>3.1.3.1.</t>
  </si>
  <si>
    <t>3.5.3</t>
  </si>
  <si>
    <t>Протирка пыли с колпаков светильников ( в подвалах, на чердаках и лестничных клетках)</t>
  </si>
  <si>
    <t>3.1.3.2.</t>
  </si>
  <si>
    <t>3.5.4</t>
  </si>
  <si>
    <t>Протирка пыли с подоконников в помещениях общего пользования</t>
  </si>
  <si>
    <t>3.1.4.1.</t>
  </si>
  <si>
    <t>3.5.5</t>
  </si>
  <si>
    <t>Мытье и протирка дверей в помещениях общего пользования</t>
  </si>
  <si>
    <t>3.1.4.3.</t>
  </si>
  <si>
    <t>3.5.6</t>
  </si>
  <si>
    <t>Мытье и протирка легкодоступных стекол в окнах в помещениях общего пользования</t>
  </si>
  <si>
    <t>3.1.9.2</t>
  </si>
  <si>
    <t>3.5.7</t>
  </si>
  <si>
    <t>Влажная протирка почтовых ящиков (с моющим средством)</t>
  </si>
  <si>
    <t>один ящик 0,1*0,3=0,03, 15 ящиков*0,03=0,45м2</t>
  </si>
  <si>
    <t>3.1.9.6</t>
  </si>
  <si>
    <t>3.5.8</t>
  </si>
  <si>
    <t>Влажная протирка шкафов для электросчетчиков слаботочных устройств (с моющим средством)</t>
  </si>
  <si>
    <t>3.1.9.8</t>
  </si>
  <si>
    <t>3.5.9</t>
  </si>
  <si>
    <t>Влажная протирка перил лестниц (с моющим средством)</t>
  </si>
  <si>
    <t>3.1.9.9</t>
  </si>
  <si>
    <t>3.5.10</t>
  </si>
  <si>
    <t>Влажная протирка стен ( с моющим средством)</t>
  </si>
  <si>
    <t>3.1.9.12</t>
  </si>
  <si>
    <t>3.5.11</t>
  </si>
  <si>
    <t>Влажная протирка отопительных приборов ( с моющим средством)</t>
  </si>
  <si>
    <t>3.5.12</t>
  </si>
  <si>
    <t>Услуги по начислению и сбору платежей за ЖКУ</t>
  </si>
  <si>
    <t>3,24 сбор и 0,28 паспортисты согласно письму ЕРИЦ</t>
  </si>
  <si>
    <t>Содержание жилищного фонда</t>
  </si>
  <si>
    <t>Расходы на управление многоквартирным домом</t>
  </si>
  <si>
    <t xml:space="preserve">Текущий ремонт:                                                                                                                      </t>
  </si>
  <si>
    <t>Частичный ремонт металлической кровли</t>
  </si>
  <si>
    <t>Частичный ремонт цоколя</t>
  </si>
  <si>
    <t>Частичный ремонт крыльца</t>
  </si>
  <si>
    <t>шт.</t>
  </si>
  <si>
    <t>Косметический ремонт МОП</t>
  </si>
  <si>
    <t xml:space="preserve">Текущий ремонт общего имущества МКД:                                                                                                                      </t>
  </si>
  <si>
    <t>ИТОГО оплата обязательных работ и услуг по управлению, содержанию и текущему ремонту общего имущества в многоквартирном доме на 1 кв.м. общей площади жилого помещения, без учета коммунального ресурса в целях содержания общего имущества МКД, составляет:</t>
  </si>
  <si>
    <t xml:space="preserve">Директор МКУ "УЖКХ г.Когалыма"                                                                    </t>
  </si>
  <si>
    <t>________________ Л.К. Чернявская</t>
  </si>
  <si>
    <t>________________ А.Т. Бутаев</t>
  </si>
  <si>
    <t xml:space="preserve">Начальник производственно-технического отдела                                               </t>
  </si>
  <si>
    <t>________________ Л.А. Гордиенко</t>
  </si>
  <si>
    <t>________________ М.В. Маринина</t>
  </si>
  <si>
    <t xml:space="preserve">Начальник финансово-экономического отдела                                               </t>
  </si>
  <si>
    <t>________________ Е.А. Сухобрус</t>
  </si>
  <si>
    <t>Исполнитель:</t>
  </si>
  <si>
    <t xml:space="preserve">Ведущий экономист ФЭО МКУ "УЖКХ г.Когалыма"                                  </t>
  </si>
  <si>
    <t xml:space="preserve"> тел. 93-787</t>
  </si>
  <si>
    <t xml:space="preserve">________________О.А. Булатова </t>
  </si>
  <si>
    <t>СОГЛАСОВАНО</t>
  </si>
  <si>
    <t>Начальник управления экономики</t>
  </si>
  <si>
    <t>Заместитель главы города Когалыма</t>
  </si>
  <si>
    <t>Администрации города Когалыма</t>
  </si>
  <si>
    <t>______________ Е.Г. Загорская</t>
  </si>
  <si>
    <t>_________________ М.А.Рудиков</t>
  </si>
  <si>
    <r>
      <t xml:space="preserve"> </t>
    </r>
    <r>
      <rPr>
        <sz val="13"/>
        <color theme="1"/>
        <rFont val="Times New Roman"/>
        <family val="1"/>
        <charset val="204"/>
      </rPr>
      <t>Перечень  работ и услуг по содержанию и ремонту</t>
    </r>
  </si>
  <si>
    <t xml:space="preserve">Объем выполнения работ и (или) оказываемых услуг по каждой из  работ и услуг: общая площадь жилых помещений в многоквартирном доме по ул. Рижская, д. 7 - 95,5 м2 </t>
  </si>
  <si>
    <t xml:space="preserve"> управления многоквартирным домом,</t>
  </si>
  <si>
    <t xml:space="preserve">не выбравшим способ управления 
многоквартирным домом по адресу:
 г. Когалым, ул. Рижская, д.7
 реестровый номер №47-ЖК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</si>
</sst>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FF0000"/>
      <name val="Calibri"/>
      <family val="2"/>
      <charset val="204"/>
      <scheme val="minor"/>
    </font>
    <font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indexed="8"/>
      <name val="Arial"/>
      <family val="2"/>
      <charset val="204"/>
    </font>
    <font>
      <i/>
      <sz val="7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8" fillId="0" borderId="0" applyFill="0" applyAlignment="0" applyProtection="0">
      <alignment horizontal="left" vertical="center" wrapText="1"/>
    </xf>
    <xf numFmtId="0" fontId="20" fillId="0" borderId="0"/>
  </cellStyleXfs>
  <cellXfs count="1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3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164" fontId="3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1" fillId="2" borderId="5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0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7" fillId="2" borderId="0" xfId="0" applyFont="1" applyFill="1"/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8" xfId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5" fontId="2" fillId="2" borderId="0" xfId="0" applyNumberFormat="1" applyFont="1" applyFill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wrapText="1"/>
    </xf>
    <xf numFmtId="0" fontId="15" fillId="2" borderId="3" xfId="0" applyFont="1" applyFill="1" applyBorder="1" applyAlignment="1">
      <alignment wrapText="1"/>
    </xf>
    <xf numFmtId="0" fontId="15" fillId="2" borderId="7" xfId="0" applyFont="1" applyFill="1" applyBorder="1" applyAlignment="1">
      <alignment wrapText="1"/>
    </xf>
    <xf numFmtId="2" fontId="19" fillId="2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/>
    <xf numFmtId="0" fontId="21" fillId="2" borderId="0" xfId="0" applyFont="1" applyFill="1" applyAlignment="1"/>
    <xf numFmtId="0" fontId="3" fillId="2" borderId="0" xfId="2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2" applyFont="1" applyFill="1" applyAlignment="1">
      <alignment vertical="top"/>
    </xf>
    <xf numFmtId="0" fontId="21" fillId="2" borderId="0" xfId="2" applyFont="1" applyFill="1" applyAlignment="1">
      <alignment vertical="top"/>
    </xf>
    <xf numFmtId="0" fontId="3" fillId="2" borderId="0" xfId="0" applyNumberFormat="1" applyFont="1" applyFill="1" applyAlignment="1"/>
    <xf numFmtId="49" fontId="3" fillId="2" borderId="0" xfId="0" applyNumberFormat="1" applyFont="1" applyFill="1" applyAlignment="1"/>
    <xf numFmtId="0" fontId="3" fillId="2" borderId="0" xfId="0" applyNumberFormat="1" applyFont="1" applyFill="1" applyAlignment="1">
      <alignment horizontal="center"/>
    </xf>
    <xf numFmtId="0" fontId="22" fillId="2" borderId="0" xfId="0" applyNumberFormat="1" applyFont="1" applyFill="1" applyAlignment="1"/>
    <xf numFmtId="0" fontId="22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center" vertical="top"/>
    </xf>
    <xf numFmtId="49" fontId="23" fillId="2" borderId="0" xfId="2" applyNumberFormat="1" applyFont="1" applyFill="1" applyAlignment="1">
      <alignment vertical="top"/>
    </xf>
    <xf numFmtId="0" fontId="23" fillId="2" borderId="0" xfId="2" applyFont="1" applyFill="1" applyAlignment="1">
      <alignment vertical="top"/>
    </xf>
    <xf numFmtId="0" fontId="24" fillId="2" borderId="0" xfId="2" applyFont="1" applyFill="1" applyAlignment="1">
      <alignment vertical="top"/>
    </xf>
    <xf numFmtId="0" fontId="14" fillId="2" borderId="0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/>
    </xf>
    <xf numFmtId="43" fontId="3" fillId="2" borderId="0" xfId="2" applyNumberFormat="1" applyFont="1" applyFill="1" applyAlignment="1">
      <alignment horizontal="right" vertical="top"/>
    </xf>
    <xf numFmtId="0" fontId="3" fillId="2" borderId="0" xfId="2" applyFont="1" applyFill="1" applyAlignment="1">
      <alignment horizontal="left" vertical="top"/>
    </xf>
    <xf numFmtId="0" fontId="3" fillId="2" borderId="0" xfId="0" applyNumberFormat="1" applyFont="1" applyFill="1" applyAlignment="1">
      <alignment horizontal="left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49" fontId="19" fillId="2" borderId="2" xfId="0" applyNumberFormat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8" fillId="2" borderId="7" xfId="2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53"/>
  <sheetViews>
    <sheetView tabSelected="1" view="pageLayout" topLeftCell="B19" zoomScaleNormal="120" workbookViewId="0">
      <selection activeCell="N37" sqref="N37"/>
    </sheetView>
  </sheetViews>
  <sheetFormatPr defaultColWidth="13.85546875" defaultRowHeight="10.5" x14ac:dyDescent="0.15"/>
  <cols>
    <col min="1" max="1" width="6.140625" style="1" hidden="1" customWidth="1"/>
    <col min="2" max="2" width="4.7109375" style="2" customWidth="1"/>
    <col min="3" max="3" width="59.140625" style="3" customWidth="1"/>
    <col min="4" max="9" width="11" style="3" hidden="1" customWidth="1"/>
    <col min="10" max="10" width="11" style="5" customWidth="1"/>
    <col min="11" max="12" width="11" style="3" hidden="1" customWidth="1"/>
    <col min="13" max="13" width="11" style="3" customWidth="1"/>
    <col min="14" max="14" width="11.7109375" style="3" customWidth="1"/>
    <col min="15" max="20" width="0" style="3" hidden="1" customWidth="1"/>
    <col min="21" max="22" width="13.85546875" style="39"/>
    <col min="23" max="16384" width="13.85546875" style="3"/>
  </cols>
  <sheetData>
    <row r="4" spans="10:18" ht="12.75" customHeight="1" x14ac:dyDescent="0.15">
      <c r="J4" s="141" t="s">
        <v>0</v>
      </c>
      <c r="K4" s="141"/>
      <c r="L4" s="141"/>
      <c r="M4" s="141"/>
      <c r="N4" s="141"/>
      <c r="O4" s="141"/>
      <c r="P4" s="141"/>
      <c r="Q4" s="141"/>
      <c r="R4" s="141"/>
    </row>
    <row r="5" spans="10:18" ht="12.75" customHeight="1" x14ac:dyDescent="0.15">
      <c r="J5" s="141" t="s">
        <v>1</v>
      </c>
      <c r="K5" s="141"/>
      <c r="L5" s="141"/>
      <c r="M5" s="141"/>
      <c r="N5" s="141"/>
      <c r="O5" s="141"/>
      <c r="P5" s="141"/>
      <c r="Q5" s="141"/>
      <c r="R5" s="141"/>
    </row>
    <row r="6" spans="10:18" ht="12.75" customHeight="1" x14ac:dyDescent="0.15">
      <c r="J6" s="141" t="s">
        <v>2</v>
      </c>
      <c r="K6" s="141"/>
      <c r="L6" s="141"/>
      <c r="M6" s="141"/>
      <c r="N6" s="141"/>
      <c r="O6" s="141"/>
      <c r="P6" s="141"/>
      <c r="Q6" s="141"/>
      <c r="R6" s="141"/>
    </row>
    <row r="7" spans="10:18" ht="12.75" customHeight="1" x14ac:dyDescent="0.15">
      <c r="J7" s="141" t="s">
        <v>302</v>
      </c>
      <c r="K7" s="141"/>
      <c r="L7" s="141"/>
      <c r="M7" s="141"/>
      <c r="N7" s="141"/>
      <c r="O7" s="141"/>
      <c r="P7" s="141"/>
      <c r="Q7" s="141"/>
      <c r="R7" s="141"/>
    </row>
    <row r="8" spans="10:18" ht="51.75" customHeight="1" x14ac:dyDescent="0.15">
      <c r="J8" s="141" t="s">
        <v>303</v>
      </c>
      <c r="K8" s="141"/>
      <c r="L8" s="141"/>
      <c r="M8" s="141"/>
      <c r="N8" s="141"/>
      <c r="O8" s="4"/>
      <c r="P8" s="4"/>
      <c r="Q8" s="4"/>
      <c r="R8" s="4"/>
    </row>
    <row r="9" spans="10:18" ht="14.25" customHeight="1" x14ac:dyDescent="0.15">
      <c r="K9" s="6"/>
      <c r="L9" s="6"/>
      <c r="M9" s="6"/>
      <c r="N9" s="4"/>
      <c r="O9" s="4"/>
      <c r="P9" s="4"/>
      <c r="Q9" s="4"/>
      <c r="R9" s="4"/>
    </row>
    <row r="10" spans="10:18" ht="12.75" customHeight="1" x14ac:dyDescent="0.15">
      <c r="J10" s="141" t="s">
        <v>5</v>
      </c>
      <c r="K10" s="141"/>
      <c r="L10" s="141"/>
      <c r="M10" s="141"/>
      <c r="N10" s="141"/>
      <c r="O10" s="141"/>
      <c r="P10" s="141"/>
      <c r="Q10" s="141"/>
      <c r="R10" s="141"/>
    </row>
    <row r="11" spans="10:18" ht="12.75" customHeight="1" x14ac:dyDescent="0.15">
      <c r="J11" s="141" t="s">
        <v>6</v>
      </c>
      <c r="K11" s="141"/>
      <c r="L11" s="141"/>
      <c r="M11" s="141"/>
      <c r="N11" s="141"/>
      <c r="O11" s="141"/>
      <c r="P11" s="141"/>
      <c r="Q11" s="141"/>
      <c r="R11" s="141"/>
    </row>
    <row r="12" spans="10:18" ht="12.75" customHeight="1" x14ac:dyDescent="0.15">
      <c r="J12" s="141" t="s">
        <v>7</v>
      </c>
      <c r="K12" s="141"/>
      <c r="L12" s="141"/>
      <c r="M12" s="141"/>
      <c r="N12" s="141"/>
      <c r="O12" s="141"/>
      <c r="P12" s="141"/>
      <c r="Q12" s="141"/>
      <c r="R12" s="141"/>
    </row>
    <row r="13" spans="10:18" ht="27" customHeight="1" x14ac:dyDescent="0.15">
      <c r="J13" s="141" t="s">
        <v>3</v>
      </c>
      <c r="K13" s="141"/>
      <c r="L13" s="141"/>
      <c r="M13" s="141"/>
      <c r="N13" s="141"/>
      <c r="O13" s="141"/>
      <c r="P13" s="141"/>
      <c r="Q13" s="141"/>
      <c r="R13" s="141"/>
    </row>
    <row r="14" spans="10:18" ht="12.75" customHeight="1" x14ac:dyDescent="0.15">
      <c r="J14" s="141" t="s">
        <v>4</v>
      </c>
      <c r="K14" s="141"/>
      <c r="L14" s="141"/>
      <c r="M14" s="141"/>
      <c r="N14" s="141"/>
      <c r="O14" s="141"/>
      <c r="P14" s="141"/>
      <c r="Q14" s="141"/>
      <c r="R14" s="141"/>
    </row>
    <row r="15" spans="10:18" ht="12.75" customHeight="1" x14ac:dyDescent="0.15">
      <c r="J15" s="141" t="s">
        <v>8</v>
      </c>
      <c r="K15" s="141"/>
      <c r="L15" s="141"/>
      <c r="M15" s="141"/>
      <c r="N15" s="141"/>
      <c r="O15" s="141"/>
      <c r="P15" s="141"/>
      <c r="Q15" s="141"/>
      <c r="R15" s="141"/>
    </row>
    <row r="16" spans="10:18" ht="6" customHeight="1" x14ac:dyDescent="0.15">
      <c r="K16" s="6"/>
      <c r="L16" s="6"/>
      <c r="M16" s="6"/>
      <c r="N16" s="4"/>
      <c r="O16" s="4"/>
      <c r="P16" s="4"/>
      <c r="Q16" s="4"/>
      <c r="R16" s="4"/>
    </row>
    <row r="17" spans="2:18" ht="12.75" customHeight="1" x14ac:dyDescent="0.15">
      <c r="J17" s="141" t="s">
        <v>9</v>
      </c>
      <c r="K17" s="141"/>
      <c r="L17" s="141"/>
      <c r="M17" s="141"/>
      <c r="N17" s="141"/>
      <c r="O17" s="141"/>
      <c r="P17" s="141"/>
      <c r="Q17" s="141"/>
      <c r="R17" s="141"/>
    </row>
    <row r="18" spans="2:18" ht="15" customHeight="1" x14ac:dyDescent="0.15">
      <c r="J18" s="141" t="s">
        <v>10</v>
      </c>
      <c r="K18" s="141"/>
      <c r="L18" s="141"/>
      <c r="M18" s="141"/>
      <c r="N18" s="141"/>
      <c r="O18" s="141"/>
      <c r="P18" s="141"/>
      <c r="Q18" s="141"/>
      <c r="R18" s="141"/>
    </row>
    <row r="19" spans="2:18" ht="15" customHeight="1" x14ac:dyDescent="0.15">
      <c r="J19" s="141" t="s">
        <v>11</v>
      </c>
      <c r="K19" s="141"/>
      <c r="L19" s="141"/>
      <c r="M19" s="141"/>
      <c r="N19" s="141"/>
      <c r="O19" s="141"/>
      <c r="P19" s="141"/>
      <c r="Q19" s="141"/>
      <c r="R19" s="141"/>
    </row>
    <row r="20" spans="2:18" ht="12.75" customHeight="1" x14ac:dyDescent="0.15">
      <c r="J20" s="141" t="s">
        <v>12</v>
      </c>
      <c r="K20" s="141"/>
      <c r="L20" s="141"/>
      <c r="M20" s="141"/>
      <c r="N20" s="141"/>
      <c r="O20" s="141"/>
      <c r="P20" s="141"/>
      <c r="Q20" s="141"/>
      <c r="R20" s="141"/>
    </row>
    <row r="21" spans="2:18" ht="12.75" customHeight="1" x14ac:dyDescent="0.15">
      <c r="J21" s="141" t="s">
        <v>13</v>
      </c>
      <c r="K21" s="141"/>
      <c r="L21" s="141"/>
      <c r="M21" s="141"/>
      <c r="N21" s="141"/>
      <c r="O21" s="141"/>
      <c r="P21" s="141"/>
      <c r="Q21" s="141"/>
      <c r="R21" s="141"/>
    </row>
    <row r="22" spans="2:18" ht="12.75" customHeight="1" x14ac:dyDescent="0.15">
      <c r="J22" s="141" t="s">
        <v>14</v>
      </c>
      <c r="K22" s="141"/>
      <c r="L22" s="141"/>
      <c r="M22" s="141"/>
      <c r="N22" s="141"/>
      <c r="O22" s="141"/>
      <c r="P22" s="141"/>
      <c r="Q22" s="141"/>
      <c r="R22" s="141"/>
    </row>
    <row r="23" spans="2:18" ht="12.75" customHeight="1" x14ac:dyDescent="0.15">
      <c r="J23" s="141" t="s">
        <v>15</v>
      </c>
      <c r="K23" s="141"/>
      <c r="L23" s="141"/>
      <c r="M23" s="141"/>
      <c r="N23" s="141"/>
      <c r="O23" s="141"/>
      <c r="P23" s="141"/>
      <c r="Q23" s="141"/>
      <c r="R23" s="141"/>
    </row>
    <row r="24" spans="2:18" ht="12.75" customHeight="1" x14ac:dyDescent="0.15">
      <c r="J24" s="141" t="s">
        <v>16</v>
      </c>
      <c r="K24" s="141"/>
      <c r="L24" s="141"/>
      <c r="M24" s="141"/>
      <c r="N24" s="141"/>
      <c r="O24" s="141"/>
      <c r="P24" s="141"/>
      <c r="Q24" s="141"/>
      <c r="R24" s="141"/>
    </row>
    <row r="25" spans="2:18" ht="12.75" customHeight="1" x14ac:dyDescent="0.15">
      <c r="J25" s="141" t="s">
        <v>17</v>
      </c>
      <c r="K25" s="141"/>
      <c r="L25" s="141"/>
      <c r="M25" s="141"/>
      <c r="N25" s="141"/>
      <c r="O25" s="4"/>
      <c r="P25" s="4"/>
      <c r="Q25" s="141" t="s">
        <v>18</v>
      </c>
      <c r="R25" s="141"/>
    </row>
    <row r="26" spans="2:18" ht="12.75" customHeight="1" x14ac:dyDescent="0.15">
      <c r="J26" s="141" t="s">
        <v>19</v>
      </c>
      <c r="K26" s="141"/>
      <c r="L26" s="141"/>
      <c r="M26" s="141"/>
      <c r="N26" s="141"/>
      <c r="O26" s="141"/>
      <c r="P26" s="141"/>
      <c r="Q26" s="141"/>
      <c r="R26" s="141"/>
    </row>
    <row r="27" spans="2:18" ht="12.75" customHeight="1" x14ac:dyDescent="0.15">
      <c r="J27" s="141" t="s">
        <v>20</v>
      </c>
      <c r="K27" s="141"/>
      <c r="L27" s="141"/>
      <c r="M27" s="141"/>
      <c r="N27" s="141"/>
      <c r="O27" s="141"/>
      <c r="P27" s="141"/>
      <c r="Q27" s="141"/>
      <c r="R27" s="141"/>
    </row>
    <row r="28" spans="2:18" ht="9" customHeight="1" x14ac:dyDescent="0.15">
      <c r="J28" s="7"/>
      <c r="K28" s="4"/>
      <c r="L28" s="4"/>
      <c r="M28" s="4"/>
      <c r="N28" s="4"/>
      <c r="O28" s="4"/>
      <c r="P28" s="4"/>
      <c r="Q28" s="4"/>
      <c r="R28" s="4"/>
    </row>
    <row r="29" spans="2:18" ht="15.75" customHeight="1" x14ac:dyDescent="0.15">
      <c r="B29" s="142" t="s">
        <v>300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4"/>
      <c r="P29" s="4"/>
      <c r="Q29" s="4"/>
      <c r="R29" s="4"/>
    </row>
    <row r="30" spans="2:18" ht="49.5" customHeight="1" x14ac:dyDescent="0.15">
      <c r="B30" s="143" t="s">
        <v>21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4"/>
      <c r="P30" s="4"/>
      <c r="Q30" s="4"/>
      <c r="R30" s="4"/>
    </row>
    <row r="31" spans="2:18" ht="36" customHeight="1" x14ac:dyDescent="0.2">
      <c r="B31" s="144" t="s">
        <v>301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2:18" ht="32.25" customHeight="1" x14ac:dyDescent="0.2">
      <c r="B32" s="144" t="s">
        <v>22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</row>
    <row r="33" spans="1:22" ht="12.75" customHeight="1" x14ac:dyDescent="0.2">
      <c r="B33" s="8"/>
      <c r="C33" s="8"/>
      <c r="D33" s="8"/>
      <c r="E33" s="8"/>
      <c r="F33" s="8"/>
      <c r="G33" s="8"/>
      <c r="H33" s="8"/>
      <c r="I33" s="8"/>
      <c r="J33" s="9"/>
      <c r="K33" s="8"/>
      <c r="L33" s="8"/>
      <c r="M33" s="8"/>
      <c r="N33" s="8"/>
    </row>
    <row r="34" spans="1:22" ht="40.9" customHeight="1" x14ac:dyDescent="0.15">
      <c r="A34" s="139" t="s">
        <v>23</v>
      </c>
      <c r="B34" s="140"/>
      <c r="C34" s="139" t="s">
        <v>24</v>
      </c>
      <c r="D34" s="10"/>
      <c r="E34" s="11"/>
      <c r="F34" s="11"/>
      <c r="G34" s="11"/>
      <c r="H34" s="11"/>
      <c r="I34" s="11"/>
      <c r="J34" s="135" t="s">
        <v>25</v>
      </c>
      <c r="K34" s="12"/>
      <c r="L34" s="12"/>
      <c r="M34" s="135" t="s">
        <v>26</v>
      </c>
      <c r="N34" s="135" t="s">
        <v>27</v>
      </c>
      <c r="V34" s="39">
        <v>1.1000000000000001</v>
      </c>
    </row>
    <row r="35" spans="1:22" ht="57.75" customHeight="1" x14ac:dyDescent="0.15">
      <c r="A35" s="139"/>
      <c r="B35" s="140"/>
      <c r="C35" s="139"/>
      <c r="D35" s="12" t="s">
        <v>28</v>
      </c>
      <c r="E35" s="12" t="s">
        <v>29</v>
      </c>
      <c r="F35" s="12" t="s">
        <v>30</v>
      </c>
      <c r="G35" s="12" t="s">
        <v>31</v>
      </c>
      <c r="H35" s="12" t="s">
        <v>32</v>
      </c>
      <c r="I35" s="10" t="s">
        <v>33</v>
      </c>
      <c r="J35" s="135"/>
      <c r="K35" s="13" t="s">
        <v>34</v>
      </c>
      <c r="L35" s="13" t="s">
        <v>35</v>
      </c>
      <c r="M35" s="135"/>
      <c r="N35" s="135"/>
    </row>
    <row r="36" spans="1:22" x14ac:dyDescent="0.15">
      <c r="A36" s="14"/>
      <c r="B36" s="15"/>
      <c r="C36" s="16"/>
      <c r="D36" s="17">
        <v>1</v>
      </c>
      <c r="E36" s="17">
        <v>2</v>
      </c>
      <c r="F36" s="17">
        <v>3</v>
      </c>
      <c r="G36" s="17">
        <v>4</v>
      </c>
      <c r="H36" s="17">
        <v>5</v>
      </c>
      <c r="I36" s="17">
        <v>6</v>
      </c>
      <c r="J36" s="17"/>
      <c r="K36" s="17"/>
      <c r="L36" s="17"/>
      <c r="M36" s="17"/>
      <c r="N36" s="148"/>
    </row>
    <row r="37" spans="1:22" s="22" customFormat="1" ht="98.25" customHeight="1" x14ac:dyDescent="0.2">
      <c r="A37" s="18"/>
      <c r="B37" s="96" t="s">
        <v>36</v>
      </c>
      <c r="C37" s="19" t="s">
        <v>37</v>
      </c>
      <c r="D37" s="19"/>
      <c r="E37" s="19"/>
      <c r="F37" s="19"/>
      <c r="G37" s="19"/>
      <c r="H37" s="19"/>
      <c r="I37" s="19"/>
      <c r="J37" s="20"/>
      <c r="K37" s="19"/>
      <c r="L37" s="19"/>
      <c r="M37" s="21">
        <f>N37*95.5*12</f>
        <v>3698.6004000000003</v>
      </c>
      <c r="N37" s="148">
        <v>3.2274000000000003</v>
      </c>
      <c r="O37" s="22">
        <f>N38+N41+N44+N47+N51+N56+N58+N62+N63+N65</f>
        <v>3.2571000000000003</v>
      </c>
      <c r="P37" s="23">
        <f>M38+M41+M44+M47+M51+M56+M58+M62+M63+M65</f>
        <v>3732.6366000000003</v>
      </c>
      <c r="U37" s="93"/>
      <c r="V37" s="93"/>
    </row>
    <row r="38" spans="1:22" ht="31.5" customHeight="1" x14ac:dyDescent="0.15">
      <c r="A38" s="24"/>
      <c r="B38" s="25" t="s">
        <v>38</v>
      </c>
      <c r="C38" s="26" t="s">
        <v>39</v>
      </c>
      <c r="D38" s="27"/>
      <c r="E38" s="27"/>
      <c r="F38" s="27"/>
      <c r="G38" s="27"/>
      <c r="H38" s="27"/>
      <c r="I38" s="27"/>
      <c r="J38" s="97"/>
      <c r="K38" s="27"/>
      <c r="L38" s="27"/>
      <c r="M38" s="101">
        <f>N38*95.5*12</f>
        <v>12.606000000000002</v>
      </c>
      <c r="N38" s="148">
        <v>1.1000000000000001E-2</v>
      </c>
    </row>
    <row r="39" spans="1:22" ht="21" x14ac:dyDescent="0.15">
      <c r="A39" s="136" t="s">
        <v>40</v>
      </c>
      <c r="B39" s="131" t="s">
        <v>41</v>
      </c>
      <c r="C39" s="28" t="s">
        <v>42</v>
      </c>
      <c r="D39" s="29"/>
      <c r="E39" s="30"/>
      <c r="F39" s="30"/>
      <c r="G39" s="30"/>
      <c r="H39" s="30"/>
      <c r="I39" s="30"/>
      <c r="J39" s="121">
        <v>1</v>
      </c>
      <c r="K39" s="133" t="s">
        <v>43</v>
      </c>
      <c r="L39" s="121">
        <v>1020.8</v>
      </c>
      <c r="M39" s="137">
        <f>N39*95.5*12</f>
        <v>12.606000000000002</v>
      </c>
      <c r="N39" s="148">
        <v>1.1000000000000001E-2</v>
      </c>
      <c r="O39" s="3" t="s">
        <v>44</v>
      </c>
      <c r="P39" s="31"/>
    </row>
    <row r="40" spans="1:22" ht="63" x14ac:dyDescent="0.15">
      <c r="A40" s="136"/>
      <c r="B40" s="132"/>
      <c r="C40" s="32" t="s">
        <v>45</v>
      </c>
      <c r="D40" s="29">
        <v>1</v>
      </c>
      <c r="E40" s="30">
        <v>1</v>
      </c>
      <c r="F40" s="30">
        <v>1</v>
      </c>
      <c r="G40" s="30">
        <v>1</v>
      </c>
      <c r="H40" s="30">
        <v>1</v>
      </c>
      <c r="I40" s="30">
        <v>1</v>
      </c>
      <c r="J40" s="122"/>
      <c r="K40" s="134"/>
      <c r="L40" s="122"/>
      <c r="M40" s="138"/>
      <c r="N40" s="148">
        <v>0</v>
      </c>
    </row>
    <row r="41" spans="1:22" ht="21" x14ac:dyDescent="0.15">
      <c r="A41" s="33"/>
      <c r="B41" s="96" t="s">
        <v>46</v>
      </c>
      <c r="C41" s="34" t="s">
        <v>47</v>
      </c>
      <c r="D41" s="30">
        <v>0</v>
      </c>
      <c r="E41" s="30">
        <v>0</v>
      </c>
      <c r="F41" s="30">
        <v>1</v>
      </c>
      <c r="G41" s="30">
        <v>1</v>
      </c>
      <c r="H41" s="30">
        <v>1</v>
      </c>
      <c r="I41" s="30">
        <v>1</v>
      </c>
      <c r="J41" s="95"/>
      <c r="K41" s="35"/>
      <c r="L41" s="30"/>
      <c r="M41" s="21">
        <f>N41*12*95.5</f>
        <v>156.31440000000003</v>
      </c>
      <c r="N41" s="148">
        <v>0.13640000000000002</v>
      </c>
      <c r="O41" s="3">
        <f>N42+N43</f>
        <v>0.13640000000000002</v>
      </c>
    </row>
    <row r="42" spans="1:22" ht="31.5" x14ac:dyDescent="0.15">
      <c r="A42" s="33" t="s">
        <v>48</v>
      </c>
      <c r="B42" s="96" t="s">
        <v>49</v>
      </c>
      <c r="C42" s="36" t="s">
        <v>50</v>
      </c>
      <c r="D42" s="30"/>
      <c r="E42" s="30"/>
      <c r="F42" s="30"/>
      <c r="G42" s="30"/>
      <c r="H42" s="30"/>
      <c r="I42" s="30"/>
      <c r="J42" s="95">
        <v>1</v>
      </c>
      <c r="K42" s="99" t="s">
        <v>43</v>
      </c>
      <c r="L42" s="95">
        <v>339.6</v>
      </c>
      <c r="M42" s="21">
        <f>N42*12*95.5</f>
        <v>75.63600000000001</v>
      </c>
      <c r="N42" s="148">
        <v>6.6000000000000003E-2</v>
      </c>
      <c r="O42" s="3" t="s">
        <v>51</v>
      </c>
    </row>
    <row r="43" spans="1:22" s="39" customFormat="1" ht="52.5" x14ac:dyDescent="0.15">
      <c r="A43" s="33" t="s">
        <v>52</v>
      </c>
      <c r="B43" s="96" t="s">
        <v>53</v>
      </c>
      <c r="C43" s="36" t="s">
        <v>54</v>
      </c>
      <c r="D43" s="37">
        <v>1</v>
      </c>
      <c r="E43" s="37">
        <v>1</v>
      </c>
      <c r="F43" s="37">
        <v>0</v>
      </c>
      <c r="G43" s="37">
        <v>0</v>
      </c>
      <c r="H43" s="37">
        <v>0</v>
      </c>
      <c r="I43" s="37">
        <v>0</v>
      </c>
      <c r="J43" s="95">
        <v>1</v>
      </c>
      <c r="K43" s="99" t="s">
        <v>43</v>
      </c>
      <c r="L43" s="95">
        <v>339.6</v>
      </c>
      <c r="M43" s="38">
        <f>N43*12*95.5</f>
        <v>80.678399999999996</v>
      </c>
      <c r="N43" s="148">
        <v>7.0400000000000004E-2</v>
      </c>
      <c r="O43" s="39">
        <f>0.06+0.004</f>
        <v>6.4000000000000001E-2</v>
      </c>
    </row>
    <row r="44" spans="1:22" ht="21" x14ac:dyDescent="0.15">
      <c r="A44" s="33"/>
      <c r="B44" s="96" t="s">
        <v>55</v>
      </c>
      <c r="C44" s="40" t="s">
        <v>56</v>
      </c>
      <c r="D44" s="30"/>
      <c r="E44" s="30"/>
      <c r="F44" s="30"/>
      <c r="G44" s="30"/>
      <c r="H44" s="30"/>
      <c r="I44" s="30"/>
      <c r="J44" s="95"/>
      <c r="K44" s="99"/>
      <c r="L44" s="30"/>
      <c r="M44" s="21">
        <f>N44*95.5*12</f>
        <v>374.39820000000009</v>
      </c>
      <c r="N44" s="148">
        <f>(N45)*1.1</f>
        <v>0.32670000000000005</v>
      </c>
    </row>
    <row r="45" spans="1:22" ht="42" x14ac:dyDescent="0.15">
      <c r="A45" s="121" t="s">
        <v>57</v>
      </c>
      <c r="B45" s="131" t="s">
        <v>58</v>
      </c>
      <c r="C45" s="16" t="s">
        <v>59</v>
      </c>
      <c r="D45" s="29"/>
      <c r="E45" s="30"/>
      <c r="F45" s="30"/>
      <c r="G45" s="30"/>
      <c r="H45" s="30"/>
      <c r="I45" s="30"/>
      <c r="J45" s="121">
        <v>1</v>
      </c>
      <c r="K45" s="133" t="s">
        <v>43</v>
      </c>
      <c r="L45" s="121">
        <v>1020.8</v>
      </c>
      <c r="M45" s="129">
        <f>N45*95.5*12</f>
        <v>340.36200000000008</v>
      </c>
      <c r="N45" s="148">
        <v>0.29700000000000004</v>
      </c>
      <c r="O45" s="3" t="s">
        <v>60</v>
      </c>
    </row>
    <row r="46" spans="1:22" ht="84" x14ac:dyDescent="0.15">
      <c r="A46" s="122"/>
      <c r="B46" s="132"/>
      <c r="C46" s="41" t="s">
        <v>61</v>
      </c>
      <c r="D46" s="29"/>
      <c r="E46" s="30"/>
      <c r="F46" s="30"/>
      <c r="G46" s="30"/>
      <c r="H46" s="30"/>
      <c r="I46" s="30"/>
      <c r="J46" s="122"/>
      <c r="K46" s="134"/>
      <c r="L46" s="122"/>
      <c r="M46" s="130"/>
      <c r="N46" s="148">
        <v>0</v>
      </c>
    </row>
    <row r="47" spans="1:22" ht="31.5" x14ac:dyDescent="0.2">
      <c r="A47" s="33"/>
      <c r="B47" s="96" t="s">
        <v>62</v>
      </c>
      <c r="C47" s="42" t="s">
        <v>63</v>
      </c>
      <c r="D47" s="31"/>
      <c r="E47" s="31"/>
      <c r="F47" s="31"/>
      <c r="G47" s="31"/>
      <c r="H47" s="31"/>
      <c r="I47" s="31"/>
      <c r="J47" s="95"/>
      <c r="K47" s="43"/>
      <c r="L47" s="43"/>
      <c r="M47" s="21">
        <f t="shared" ref="M47:M65" si="0">N47*12*95.5</f>
        <v>995.87400000000002</v>
      </c>
      <c r="N47" s="148">
        <v>0.86900000000000011</v>
      </c>
      <c r="O47" s="3">
        <f>N48+N49+N50</f>
        <v>0.86899999999999999</v>
      </c>
    </row>
    <row r="48" spans="1:22" ht="71.45" customHeight="1" x14ac:dyDescent="0.15">
      <c r="A48" s="33"/>
      <c r="B48" s="96" t="s">
        <v>64</v>
      </c>
      <c r="C48" s="44" t="s">
        <v>65</v>
      </c>
      <c r="D48" s="31"/>
      <c r="E48" s="31"/>
      <c r="F48" s="31"/>
      <c r="G48" s="31"/>
      <c r="H48" s="31"/>
      <c r="I48" s="31"/>
      <c r="J48" s="95">
        <v>0</v>
      </c>
      <c r="K48" s="99" t="s">
        <v>43</v>
      </c>
      <c r="L48" s="95">
        <v>0</v>
      </c>
      <c r="M48" s="21">
        <f t="shared" si="0"/>
        <v>0</v>
      </c>
      <c r="N48" s="148">
        <v>0</v>
      </c>
    </row>
    <row r="49" spans="1:15" ht="52.5" x14ac:dyDescent="0.15">
      <c r="A49" s="14" t="s">
        <v>66</v>
      </c>
      <c r="B49" s="96" t="s">
        <v>67</v>
      </c>
      <c r="C49" s="44" t="s">
        <v>68</v>
      </c>
      <c r="D49" s="31"/>
      <c r="E49" s="31"/>
      <c r="F49" s="31"/>
      <c r="G49" s="31"/>
      <c r="H49" s="31"/>
      <c r="I49" s="31"/>
      <c r="J49" s="95">
        <v>1</v>
      </c>
      <c r="K49" s="99" t="s">
        <v>43</v>
      </c>
      <c r="L49" s="95">
        <v>1020.8</v>
      </c>
      <c r="M49" s="21">
        <f t="shared" si="0"/>
        <v>88.242000000000019</v>
      </c>
      <c r="N49" s="148">
        <v>7.7000000000000013E-2</v>
      </c>
    </row>
    <row r="50" spans="1:15" ht="42" x14ac:dyDescent="0.15">
      <c r="A50" s="33" t="s">
        <v>69</v>
      </c>
      <c r="B50" s="96" t="s">
        <v>70</v>
      </c>
      <c r="C50" s="44" t="s">
        <v>71</v>
      </c>
      <c r="D50" s="31"/>
      <c r="E50" s="31"/>
      <c r="F50" s="31"/>
      <c r="G50" s="31"/>
      <c r="H50" s="31"/>
      <c r="I50" s="31"/>
      <c r="J50" s="95">
        <v>1</v>
      </c>
      <c r="K50" s="99" t="s">
        <v>43</v>
      </c>
      <c r="L50" s="95">
        <v>1020.8</v>
      </c>
      <c r="M50" s="21">
        <f t="shared" si="0"/>
        <v>907.63200000000018</v>
      </c>
      <c r="N50" s="148">
        <v>0.79200000000000004</v>
      </c>
    </row>
    <row r="51" spans="1:15" ht="21" x14ac:dyDescent="0.2">
      <c r="A51" s="33"/>
      <c r="B51" s="96" t="s">
        <v>72</v>
      </c>
      <c r="C51" s="34" t="s">
        <v>73</v>
      </c>
      <c r="D51" s="31"/>
      <c r="E51" s="31"/>
      <c r="F51" s="31"/>
      <c r="G51" s="31"/>
      <c r="H51" s="31"/>
      <c r="I51" s="31"/>
      <c r="J51" s="45"/>
      <c r="K51" s="43"/>
      <c r="L51" s="43"/>
      <c r="M51" s="21">
        <f t="shared" si="0"/>
        <v>2079.9900000000002</v>
      </c>
      <c r="N51" s="148">
        <v>1.8149999999999999</v>
      </c>
      <c r="O51" s="3">
        <f>N52+N53+N54+N55</f>
        <v>1.8150000000000002</v>
      </c>
    </row>
    <row r="52" spans="1:15" ht="24.6" customHeight="1" x14ac:dyDescent="0.15">
      <c r="A52" s="33" t="s">
        <v>74</v>
      </c>
      <c r="B52" s="96" t="s">
        <v>75</v>
      </c>
      <c r="C52" s="36" t="s">
        <v>76</v>
      </c>
      <c r="D52" s="31"/>
      <c r="E52" s="31"/>
      <c r="F52" s="31"/>
      <c r="G52" s="31"/>
      <c r="H52" s="31"/>
      <c r="I52" s="31"/>
      <c r="J52" s="95">
        <v>1</v>
      </c>
      <c r="K52" s="99" t="s">
        <v>43</v>
      </c>
      <c r="L52" s="95">
        <v>1792.8</v>
      </c>
      <c r="M52" s="21">
        <f t="shared" si="0"/>
        <v>138.66600000000003</v>
      </c>
      <c r="N52" s="148">
        <v>0.12100000000000001</v>
      </c>
      <c r="O52" s="3">
        <f>0.08+0.03</f>
        <v>0.11</v>
      </c>
    </row>
    <row r="53" spans="1:15" ht="31.5" x14ac:dyDescent="0.15">
      <c r="A53" s="33" t="s">
        <v>48</v>
      </c>
      <c r="B53" s="96" t="s">
        <v>77</v>
      </c>
      <c r="C53" s="36" t="s">
        <v>78</v>
      </c>
      <c r="D53" s="31"/>
      <c r="E53" s="31"/>
      <c r="F53" s="31"/>
      <c r="G53" s="31"/>
      <c r="H53" s="31"/>
      <c r="I53" s="31"/>
      <c r="J53" s="95">
        <v>1</v>
      </c>
      <c r="K53" s="99" t="s">
        <v>43</v>
      </c>
      <c r="L53" s="95">
        <v>660.5</v>
      </c>
      <c r="M53" s="21">
        <f t="shared" si="0"/>
        <v>138.66600000000003</v>
      </c>
      <c r="N53" s="148">
        <v>0.12100000000000001</v>
      </c>
    </row>
    <row r="54" spans="1:15" ht="31.5" x14ac:dyDescent="0.15">
      <c r="A54" s="33" t="s">
        <v>79</v>
      </c>
      <c r="B54" s="96" t="s">
        <v>80</v>
      </c>
      <c r="C54" s="36" t="s">
        <v>81</v>
      </c>
      <c r="D54" s="31"/>
      <c r="E54" s="31"/>
      <c r="F54" s="31"/>
      <c r="G54" s="31"/>
      <c r="H54" s="31"/>
      <c r="I54" s="31"/>
      <c r="J54" s="95">
        <v>1</v>
      </c>
      <c r="K54" s="99" t="s">
        <v>43</v>
      </c>
      <c r="L54" s="95">
        <v>1792.8</v>
      </c>
      <c r="M54" s="21">
        <f t="shared" si="0"/>
        <v>113.45400000000002</v>
      </c>
      <c r="N54" s="148">
        <v>9.9000000000000005E-2</v>
      </c>
    </row>
    <row r="55" spans="1:15" ht="21" x14ac:dyDescent="0.15">
      <c r="A55" s="33" t="s">
        <v>82</v>
      </c>
      <c r="B55" s="96" t="s">
        <v>83</v>
      </c>
      <c r="C55" s="36" t="s">
        <v>84</v>
      </c>
      <c r="D55" s="31"/>
      <c r="E55" s="31"/>
      <c r="F55" s="31"/>
      <c r="G55" s="31"/>
      <c r="H55" s="31"/>
      <c r="I55" s="31"/>
      <c r="J55" s="95">
        <v>2</v>
      </c>
      <c r="K55" s="99" t="s">
        <v>43</v>
      </c>
      <c r="L55" s="95">
        <v>1792.8</v>
      </c>
      <c r="M55" s="21">
        <f t="shared" si="0"/>
        <v>1689.2040000000002</v>
      </c>
      <c r="N55" s="148">
        <v>1.4740000000000002</v>
      </c>
      <c r="O55" s="3">
        <f>0.93+0.41</f>
        <v>1.34</v>
      </c>
    </row>
    <row r="56" spans="1:15" ht="21" x14ac:dyDescent="0.2">
      <c r="A56" s="33"/>
      <c r="B56" s="96" t="s">
        <v>85</v>
      </c>
      <c r="C56" s="34" t="s">
        <v>86</v>
      </c>
      <c r="D56" s="30"/>
      <c r="E56" s="30"/>
      <c r="F56" s="30"/>
      <c r="G56" s="30"/>
      <c r="H56" s="30"/>
      <c r="I56" s="30"/>
      <c r="J56" s="95"/>
      <c r="K56" s="43"/>
      <c r="L56" s="30"/>
      <c r="M56" s="21">
        <f t="shared" si="0"/>
        <v>0</v>
      </c>
      <c r="N56" s="148">
        <f>(N57)*1.1</f>
        <v>0</v>
      </c>
    </row>
    <row r="57" spans="1:15" ht="11.25" x14ac:dyDescent="0.15">
      <c r="A57" s="33" t="s">
        <v>87</v>
      </c>
      <c r="B57" s="96" t="s">
        <v>88</v>
      </c>
      <c r="C57" s="44" t="s">
        <v>89</v>
      </c>
      <c r="D57" s="30"/>
      <c r="E57" s="30"/>
      <c r="F57" s="30"/>
      <c r="G57" s="30"/>
      <c r="H57" s="30"/>
      <c r="I57" s="30"/>
      <c r="J57" s="95">
        <v>1</v>
      </c>
      <c r="K57" s="99" t="s">
        <v>43</v>
      </c>
      <c r="L57" s="95">
        <v>0</v>
      </c>
      <c r="M57" s="21">
        <f t="shared" si="0"/>
        <v>0</v>
      </c>
      <c r="N57" s="148">
        <v>0</v>
      </c>
      <c r="O57" s="3" t="s">
        <v>90</v>
      </c>
    </row>
    <row r="58" spans="1:15" ht="21" x14ac:dyDescent="0.15">
      <c r="A58" s="33"/>
      <c r="B58" s="96" t="s">
        <v>91</v>
      </c>
      <c r="C58" s="34" t="s">
        <v>92</v>
      </c>
      <c r="D58" s="30"/>
      <c r="E58" s="30"/>
      <c r="F58" s="30"/>
      <c r="G58" s="30"/>
      <c r="H58" s="30"/>
      <c r="I58" s="30"/>
      <c r="J58" s="95"/>
      <c r="K58" s="35"/>
      <c r="L58" s="30"/>
      <c r="M58" s="21">
        <f t="shared" si="0"/>
        <v>113.45400000000002</v>
      </c>
      <c r="N58" s="148">
        <v>9.9000000000000005E-2</v>
      </c>
      <c r="O58" s="3">
        <f>N59+N60+N61</f>
        <v>9.9000000000000005E-2</v>
      </c>
    </row>
    <row r="59" spans="1:15" ht="52.9" customHeight="1" x14ac:dyDescent="0.15">
      <c r="A59" s="33" t="s">
        <v>93</v>
      </c>
      <c r="B59" s="96" t="s">
        <v>94</v>
      </c>
      <c r="C59" s="44" t="s">
        <v>95</v>
      </c>
      <c r="D59" s="30"/>
      <c r="E59" s="30"/>
      <c r="F59" s="30"/>
      <c r="G59" s="30"/>
      <c r="H59" s="30"/>
      <c r="I59" s="30"/>
      <c r="J59" s="95">
        <v>1</v>
      </c>
      <c r="K59" s="99" t="s">
        <v>43</v>
      </c>
      <c r="L59" s="95">
        <v>1020.8</v>
      </c>
      <c r="M59" s="21">
        <f t="shared" si="0"/>
        <v>100.848</v>
      </c>
      <c r="N59" s="148">
        <v>8.8000000000000009E-2</v>
      </c>
      <c r="O59" s="3" t="s">
        <v>96</v>
      </c>
    </row>
    <row r="60" spans="1:15" s="39" customFormat="1" ht="43.15" customHeight="1" x14ac:dyDescent="0.2">
      <c r="A60" s="33" t="s">
        <v>97</v>
      </c>
      <c r="B60" s="96" t="s">
        <v>98</v>
      </c>
      <c r="C60" s="43" t="s">
        <v>99</v>
      </c>
      <c r="D60" s="37">
        <v>1</v>
      </c>
      <c r="E60" s="37">
        <v>1</v>
      </c>
      <c r="F60" s="37">
        <v>1</v>
      </c>
      <c r="G60" s="37">
        <v>1</v>
      </c>
      <c r="H60" s="37">
        <v>1</v>
      </c>
      <c r="I60" s="37">
        <v>1</v>
      </c>
      <c r="J60" s="95">
        <v>1</v>
      </c>
      <c r="K60" s="99" t="s">
        <v>100</v>
      </c>
      <c r="L60" s="46">
        <v>1</v>
      </c>
      <c r="M60" s="21">
        <f t="shared" si="0"/>
        <v>12.606</v>
      </c>
      <c r="N60" s="148">
        <v>1.1000000000000001E-2</v>
      </c>
      <c r="O60" s="3" t="s">
        <v>101</v>
      </c>
    </row>
    <row r="61" spans="1:15" ht="21" x14ac:dyDescent="0.15">
      <c r="A61" s="33" t="s">
        <v>102</v>
      </c>
      <c r="B61" s="96" t="s">
        <v>103</v>
      </c>
      <c r="C61" s="44" t="s">
        <v>104</v>
      </c>
      <c r="D61" s="30"/>
      <c r="E61" s="30"/>
      <c r="F61" s="30"/>
      <c r="G61" s="30"/>
      <c r="H61" s="30"/>
      <c r="I61" s="30"/>
      <c r="J61" s="95">
        <v>1</v>
      </c>
      <c r="K61" s="99" t="s">
        <v>43</v>
      </c>
      <c r="L61" s="95">
        <v>0</v>
      </c>
      <c r="M61" s="21">
        <f t="shared" si="0"/>
        <v>0</v>
      </c>
      <c r="N61" s="148">
        <v>0</v>
      </c>
      <c r="O61" s="3" t="s">
        <v>90</v>
      </c>
    </row>
    <row r="62" spans="1:15" s="39" customFormat="1" ht="92.25" customHeight="1" x14ac:dyDescent="0.15">
      <c r="A62" s="33" t="s">
        <v>105</v>
      </c>
      <c r="B62" s="96" t="s">
        <v>106</v>
      </c>
      <c r="C62" s="42" t="s">
        <v>107</v>
      </c>
      <c r="D62" s="37">
        <v>0</v>
      </c>
      <c r="E62" s="37">
        <v>0</v>
      </c>
      <c r="F62" s="37">
        <v>1</v>
      </c>
      <c r="G62" s="37">
        <v>1</v>
      </c>
      <c r="H62" s="37">
        <v>1</v>
      </c>
      <c r="I62" s="37">
        <v>1</v>
      </c>
      <c r="J62" s="95">
        <v>1</v>
      </c>
      <c r="K62" s="99" t="s">
        <v>43</v>
      </c>
      <c r="L62" s="95">
        <v>0</v>
      </c>
      <c r="M62" s="21">
        <f t="shared" si="0"/>
        <v>0</v>
      </c>
      <c r="N62" s="148">
        <v>0</v>
      </c>
      <c r="O62" s="39" t="s">
        <v>101</v>
      </c>
    </row>
    <row r="63" spans="1:15" s="39" customFormat="1" ht="25.5" customHeight="1" x14ac:dyDescent="0.15">
      <c r="A63" s="47"/>
      <c r="B63" s="96" t="s">
        <v>108</v>
      </c>
      <c r="C63" s="42" t="s">
        <v>109</v>
      </c>
      <c r="D63" s="37"/>
      <c r="E63" s="37"/>
      <c r="F63" s="37"/>
      <c r="G63" s="37"/>
      <c r="H63" s="37"/>
      <c r="I63" s="37"/>
      <c r="J63" s="47"/>
      <c r="K63" s="37"/>
      <c r="L63" s="95"/>
      <c r="M63" s="21">
        <f t="shared" si="0"/>
        <v>0</v>
      </c>
      <c r="N63" s="148">
        <f>(N64)*1.1</f>
        <v>0</v>
      </c>
    </row>
    <row r="64" spans="1:15" ht="53.25" customHeight="1" x14ac:dyDescent="0.15">
      <c r="A64" s="33" t="s">
        <v>110</v>
      </c>
      <c r="B64" s="96" t="s">
        <v>111</v>
      </c>
      <c r="C64" s="44" t="s">
        <v>112</v>
      </c>
      <c r="D64" s="30"/>
      <c r="E64" s="30"/>
      <c r="F64" s="30"/>
      <c r="G64" s="30"/>
      <c r="H64" s="30"/>
      <c r="I64" s="30"/>
      <c r="J64" s="95">
        <v>1</v>
      </c>
      <c r="K64" s="99" t="s">
        <v>43</v>
      </c>
      <c r="L64" s="95">
        <v>0</v>
      </c>
      <c r="M64" s="21">
        <f t="shared" si="0"/>
        <v>0</v>
      </c>
      <c r="N64" s="148">
        <v>0</v>
      </c>
      <c r="O64" s="3" t="s">
        <v>96</v>
      </c>
    </row>
    <row r="65" spans="1:15" ht="31.5" x14ac:dyDescent="0.15">
      <c r="A65" s="33"/>
      <c r="B65" s="96" t="s">
        <v>113</v>
      </c>
      <c r="C65" s="42" t="s">
        <v>114</v>
      </c>
      <c r="D65" s="30">
        <v>1</v>
      </c>
      <c r="E65" s="30">
        <v>2</v>
      </c>
      <c r="F65" s="30">
        <v>1</v>
      </c>
      <c r="G65" s="30">
        <v>1</v>
      </c>
      <c r="H65" s="30">
        <v>2</v>
      </c>
      <c r="I65" s="30">
        <v>2</v>
      </c>
      <c r="J65" s="95"/>
      <c r="K65" s="35"/>
      <c r="L65" s="30"/>
      <c r="M65" s="21">
        <f t="shared" si="0"/>
        <v>0</v>
      </c>
      <c r="N65" s="148">
        <f>(N66)*1.1</f>
        <v>0</v>
      </c>
    </row>
    <row r="66" spans="1:15" ht="105" customHeight="1" x14ac:dyDescent="0.15">
      <c r="A66" s="33" t="s">
        <v>115</v>
      </c>
      <c r="B66" s="96" t="s">
        <v>116</v>
      </c>
      <c r="C66" s="44" t="s">
        <v>117</v>
      </c>
      <c r="D66" s="30">
        <v>1</v>
      </c>
      <c r="E66" s="30">
        <v>1</v>
      </c>
      <c r="F66" s="30">
        <v>1</v>
      </c>
      <c r="G66" s="30">
        <v>1</v>
      </c>
      <c r="H66" s="30">
        <v>1</v>
      </c>
      <c r="I66" s="30">
        <v>1</v>
      </c>
      <c r="J66" s="95">
        <v>1</v>
      </c>
      <c r="K66" s="99" t="s">
        <v>43</v>
      </c>
      <c r="L66" s="95">
        <v>0</v>
      </c>
      <c r="M66" s="38">
        <f>N66*12*425.8</f>
        <v>0</v>
      </c>
      <c r="N66" s="148">
        <v>0</v>
      </c>
      <c r="O66" s="3" t="s">
        <v>118</v>
      </c>
    </row>
    <row r="67" spans="1:15" ht="42" x14ac:dyDescent="0.2">
      <c r="A67" s="33"/>
      <c r="B67" s="48" t="s">
        <v>119</v>
      </c>
      <c r="C67" s="49" t="s">
        <v>120</v>
      </c>
      <c r="D67" s="50"/>
      <c r="E67" s="50"/>
      <c r="F67" s="50"/>
      <c r="G67" s="50"/>
      <c r="H67" s="50"/>
      <c r="I67" s="50"/>
      <c r="J67" s="51"/>
      <c r="K67" s="43"/>
      <c r="L67" s="43"/>
      <c r="M67" s="21">
        <f>N67*12*95.5</f>
        <v>9025.8960000000006</v>
      </c>
      <c r="N67" s="148">
        <v>7.8760000000000012</v>
      </c>
      <c r="O67" s="3">
        <f>N68+N70+N79+N89</f>
        <v>8.067400000000001</v>
      </c>
    </row>
    <row r="68" spans="1:15" ht="39" customHeight="1" x14ac:dyDescent="0.2">
      <c r="A68" s="33"/>
      <c r="B68" s="96" t="s">
        <v>121</v>
      </c>
      <c r="C68" s="34" t="s">
        <v>122</v>
      </c>
      <c r="D68" s="31"/>
      <c r="E68" s="31"/>
      <c r="F68" s="31"/>
      <c r="G68" s="31"/>
      <c r="H68" s="31"/>
      <c r="I68" s="31"/>
      <c r="J68" s="45"/>
      <c r="K68" s="43"/>
      <c r="L68" s="43"/>
      <c r="M68" s="21">
        <f>N68*12*425.8</f>
        <v>0</v>
      </c>
      <c r="N68" s="148">
        <v>0</v>
      </c>
    </row>
    <row r="69" spans="1:15" ht="76.900000000000006" customHeight="1" x14ac:dyDescent="0.15">
      <c r="A69" s="33"/>
      <c r="B69" s="96" t="s">
        <v>123</v>
      </c>
      <c r="C69" s="36" t="s">
        <v>124</v>
      </c>
      <c r="D69" s="31">
        <v>1</v>
      </c>
      <c r="E69" s="31">
        <v>0</v>
      </c>
      <c r="F69" s="31">
        <v>0</v>
      </c>
      <c r="G69" s="31">
        <v>0</v>
      </c>
      <c r="H69" s="31">
        <v>1</v>
      </c>
      <c r="I69" s="31">
        <v>0</v>
      </c>
      <c r="J69" s="95">
        <v>1</v>
      </c>
      <c r="K69" s="99" t="s">
        <v>43</v>
      </c>
      <c r="L69" s="95">
        <v>0</v>
      </c>
      <c r="M69" s="38">
        <f t="shared" ref="M69" si="1">N69*12*425.8</f>
        <v>0</v>
      </c>
      <c r="N69" s="148">
        <v>0</v>
      </c>
    </row>
    <row r="70" spans="1:15" ht="48" customHeight="1" x14ac:dyDescent="0.2">
      <c r="A70" s="33"/>
      <c r="B70" s="96" t="s">
        <v>125</v>
      </c>
      <c r="C70" s="34" t="s">
        <v>126</v>
      </c>
      <c r="D70" s="31"/>
      <c r="E70" s="31"/>
      <c r="F70" s="31"/>
      <c r="G70" s="31"/>
      <c r="H70" s="31"/>
      <c r="I70" s="31"/>
      <c r="J70" s="45"/>
      <c r="K70" s="43"/>
      <c r="L70" s="43"/>
      <c r="M70" s="21">
        <f>N70*12*95.5</f>
        <v>1550.538</v>
      </c>
      <c r="N70" s="148">
        <v>1.353</v>
      </c>
      <c r="O70" s="3">
        <f>N71+N72+N73+N74+N75+N76+N78+N77</f>
        <v>1.353</v>
      </c>
    </row>
    <row r="71" spans="1:15" ht="48" customHeight="1" x14ac:dyDescent="0.15">
      <c r="A71" s="33" t="s">
        <v>127</v>
      </c>
      <c r="B71" s="52" t="s">
        <v>128</v>
      </c>
      <c r="C71" s="36" t="s">
        <v>129</v>
      </c>
      <c r="D71" s="31"/>
      <c r="E71" s="31"/>
      <c r="F71" s="31"/>
      <c r="G71" s="31"/>
      <c r="H71" s="31"/>
      <c r="I71" s="31"/>
      <c r="J71" s="95">
        <v>2</v>
      </c>
      <c r="K71" s="99" t="s">
        <v>130</v>
      </c>
      <c r="L71" s="95">
        <v>168.6</v>
      </c>
      <c r="M71" s="21">
        <f>N71*12*95.5</f>
        <v>1147.146</v>
      </c>
      <c r="N71" s="148">
        <v>1.0010000000000001</v>
      </c>
      <c r="O71" s="3" t="s">
        <v>131</v>
      </c>
    </row>
    <row r="72" spans="1:15" ht="89.45" customHeight="1" x14ac:dyDescent="0.15">
      <c r="A72" s="33"/>
      <c r="B72" s="52" t="s">
        <v>132</v>
      </c>
      <c r="C72" s="36" t="s">
        <v>133</v>
      </c>
      <c r="D72" s="31">
        <v>365</v>
      </c>
      <c r="E72" s="31">
        <v>365</v>
      </c>
      <c r="F72" s="31">
        <v>365</v>
      </c>
      <c r="G72" s="31">
        <v>365</v>
      </c>
      <c r="H72" s="31">
        <v>365</v>
      </c>
      <c r="I72" s="31">
        <v>365</v>
      </c>
      <c r="J72" s="95">
        <v>12</v>
      </c>
      <c r="K72" s="98">
        <v>0</v>
      </c>
      <c r="L72" s="95">
        <v>0</v>
      </c>
      <c r="M72" s="21">
        <f t="shared" ref="M72" si="2">N72*12*94.4</f>
        <v>0</v>
      </c>
      <c r="N72" s="148">
        <v>0</v>
      </c>
    </row>
    <row r="73" spans="1:15" ht="21" customHeight="1" x14ac:dyDescent="0.15">
      <c r="A73" s="33" t="s">
        <v>134</v>
      </c>
      <c r="B73" s="52" t="s">
        <v>135</v>
      </c>
      <c r="C73" s="53" t="s">
        <v>136</v>
      </c>
      <c r="D73" s="54">
        <v>1</v>
      </c>
      <c r="E73" s="54">
        <v>1</v>
      </c>
      <c r="F73" s="54">
        <v>0</v>
      </c>
      <c r="G73" s="54">
        <v>0</v>
      </c>
      <c r="H73" s="54">
        <v>0</v>
      </c>
      <c r="I73" s="54">
        <v>1</v>
      </c>
      <c r="J73" s="95">
        <v>1</v>
      </c>
      <c r="K73" s="99" t="s">
        <v>130</v>
      </c>
      <c r="L73" s="95">
        <v>168.6</v>
      </c>
      <c r="M73" s="21">
        <f t="shared" ref="M73:M89" si="3">N73*12*95.5</f>
        <v>25.212</v>
      </c>
      <c r="N73" s="148">
        <v>2.2000000000000002E-2</v>
      </c>
    </row>
    <row r="74" spans="1:15" ht="21" customHeight="1" x14ac:dyDescent="0.15">
      <c r="A74" s="33" t="s">
        <v>137</v>
      </c>
      <c r="B74" s="52" t="s">
        <v>138</v>
      </c>
      <c r="C74" s="36" t="s">
        <v>139</v>
      </c>
      <c r="D74" s="31">
        <v>1</v>
      </c>
      <c r="E74" s="31">
        <v>1</v>
      </c>
      <c r="F74" s="31">
        <v>1</v>
      </c>
      <c r="G74" s="31">
        <v>1</v>
      </c>
      <c r="H74" s="31">
        <v>1</v>
      </c>
      <c r="I74" s="31">
        <v>1</v>
      </c>
      <c r="J74" s="95">
        <v>1</v>
      </c>
      <c r="K74" s="99" t="s">
        <v>140</v>
      </c>
      <c r="L74" s="95">
        <v>20</v>
      </c>
      <c r="M74" s="21">
        <f t="shared" si="3"/>
        <v>176.48400000000004</v>
      </c>
      <c r="N74" s="148">
        <v>0.15400000000000003</v>
      </c>
    </row>
    <row r="75" spans="1:15" ht="21" customHeight="1" x14ac:dyDescent="0.2">
      <c r="A75" s="33" t="s">
        <v>141</v>
      </c>
      <c r="B75" s="52" t="s">
        <v>142</v>
      </c>
      <c r="C75" s="55" t="s">
        <v>143</v>
      </c>
      <c r="D75" s="31">
        <v>12</v>
      </c>
      <c r="E75" s="31">
        <v>12</v>
      </c>
      <c r="F75" s="31">
        <v>12</v>
      </c>
      <c r="G75" s="31">
        <v>12</v>
      </c>
      <c r="H75" s="31">
        <v>12</v>
      </c>
      <c r="I75" s="31">
        <v>12</v>
      </c>
      <c r="J75" s="95">
        <v>1</v>
      </c>
      <c r="K75" s="98" t="s">
        <v>43</v>
      </c>
      <c r="L75" s="95">
        <v>1020.8</v>
      </c>
      <c r="M75" s="21">
        <f t="shared" si="3"/>
        <v>138.66600000000003</v>
      </c>
      <c r="N75" s="148">
        <v>0.12100000000000001</v>
      </c>
    </row>
    <row r="76" spans="1:15" ht="21" customHeight="1" x14ac:dyDescent="0.15">
      <c r="A76" s="33" t="s">
        <v>144</v>
      </c>
      <c r="B76" s="52" t="s">
        <v>145</v>
      </c>
      <c r="C76" s="36" t="s">
        <v>146</v>
      </c>
      <c r="D76" s="31">
        <v>0</v>
      </c>
      <c r="E76" s="31">
        <v>365</v>
      </c>
      <c r="F76" s="31">
        <v>0</v>
      </c>
      <c r="G76" s="31">
        <v>365</v>
      </c>
      <c r="H76" s="31">
        <v>365</v>
      </c>
      <c r="I76" s="31">
        <v>0</v>
      </c>
      <c r="J76" s="95">
        <v>2</v>
      </c>
      <c r="K76" s="98" t="s">
        <v>100</v>
      </c>
      <c r="L76" s="95">
        <v>5</v>
      </c>
      <c r="M76" s="21">
        <f t="shared" si="3"/>
        <v>63.030000000000015</v>
      </c>
      <c r="N76" s="148">
        <v>5.5000000000000007E-2</v>
      </c>
      <c r="O76" s="3" t="s">
        <v>101</v>
      </c>
    </row>
    <row r="77" spans="1:15" s="39" customFormat="1" ht="50.25" customHeight="1" x14ac:dyDescent="0.2">
      <c r="A77" s="47"/>
      <c r="B77" s="56" t="s">
        <v>147</v>
      </c>
      <c r="C77" s="57" t="s">
        <v>148</v>
      </c>
      <c r="D77" s="50"/>
      <c r="E77" s="50"/>
      <c r="F77" s="50"/>
      <c r="G77" s="50"/>
      <c r="H77" s="50"/>
      <c r="I77" s="50"/>
      <c r="J77" s="46">
        <v>365</v>
      </c>
      <c r="K77" s="98" t="s">
        <v>100</v>
      </c>
      <c r="L77" s="95">
        <v>0</v>
      </c>
      <c r="M77" s="21">
        <f t="shared" si="3"/>
        <v>0</v>
      </c>
      <c r="N77" s="148">
        <v>0</v>
      </c>
      <c r="O77" s="58" t="s">
        <v>149</v>
      </c>
    </row>
    <row r="78" spans="1:15" ht="30" customHeight="1" x14ac:dyDescent="0.15">
      <c r="A78" s="33"/>
      <c r="B78" s="52" t="s">
        <v>150</v>
      </c>
      <c r="C78" s="36" t="s">
        <v>151</v>
      </c>
      <c r="D78" s="31">
        <v>0</v>
      </c>
      <c r="E78" s="31">
        <v>52</v>
      </c>
      <c r="F78" s="31">
        <v>0</v>
      </c>
      <c r="G78" s="31">
        <v>52</v>
      </c>
      <c r="H78" s="31">
        <v>52</v>
      </c>
      <c r="I78" s="31">
        <v>0</v>
      </c>
      <c r="J78" s="95">
        <v>52</v>
      </c>
      <c r="K78" s="109" t="s">
        <v>152</v>
      </c>
      <c r="L78" s="110"/>
      <c r="M78" s="21">
        <f t="shared" si="3"/>
        <v>0</v>
      </c>
      <c r="N78" s="148">
        <v>0</v>
      </c>
    </row>
    <row r="79" spans="1:15" ht="44.25" customHeight="1" x14ac:dyDescent="0.2">
      <c r="A79" s="33"/>
      <c r="B79" s="96" t="s">
        <v>153</v>
      </c>
      <c r="C79" s="34" t="s">
        <v>154</v>
      </c>
      <c r="D79" s="31"/>
      <c r="E79" s="31"/>
      <c r="F79" s="31"/>
      <c r="G79" s="31"/>
      <c r="H79" s="31"/>
      <c r="I79" s="31"/>
      <c r="J79" s="95"/>
      <c r="K79" s="43"/>
      <c r="L79" s="43"/>
      <c r="M79" s="21">
        <f t="shared" si="3"/>
        <v>5281.9140000000007</v>
      </c>
      <c r="N79" s="148">
        <v>4.6090000000000009</v>
      </c>
      <c r="O79" s="3">
        <f>N80+N81+N82+N83+N84+N85+N87+N86+N88</f>
        <v>4.6090000000000009</v>
      </c>
    </row>
    <row r="80" spans="1:15" ht="29.45" customHeight="1" x14ac:dyDescent="0.15">
      <c r="A80" s="33" t="s">
        <v>155</v>
      </c>
      <c r="B80" s="52" t="s">
        <v>156</v>
      </c>
      <c r="C80" s="36" t="s">
        <v>157</v>
      </c>
      <c r="D80" s="31">
        <v>1</v>
      </c>
      <c r="E80" s="31">
        <v>1</v>
      </c>
      <c r="F80" s="31">
        <v>1</v>
      </c>
      <c r="G80" s="31">
        <v>1</v>
      </c>
      <c r="H80" s="31">
        <v>1</v>
      </c>
      <c r="I80" s="31">
        <v>1</v>
      </c>
      <c r="J80" s="95">
        <v>1</v>
      </c>
      <c r="K80" s="98" t="s">
        <v>43</v>
      </c>
      <c r="L80" s="98">
        <v>1020.8</v>
      </c>
      <c r="M80" s="21">
        <f t="shared" si="3"/>
        <v>352.96800000000007</v>
      </c>
      <c r="N80" s="148">
        <v>0.30800000000000005</v>
      </c>
      <c r="O80" s="3" t="s">
        <v>101</v>
      </c>
    </row>
    <row r="81" spans="1:15" x14ac:dyDescent="0.2">
      <c r="A81" s="33" t="s">
        <v>158</v>
      </c>
      <c r="B81" s="52" t="s">
        <v>159</v>
      </c>
      <c r="C81" s="43" t="s">
        <v>160</v>
      </c>
      <c r="D81" s="31">
        <v>1</v>
      </c>
      <c r="E81" s="31">
        <v>1</v>
      </c>
      <c r="F81" s="31">
        <v>1</v>
      </c>
      <c r="G81" s="31">
        <v>1</v>
      </c>
      <c r="H81" s="31">
        <v>1</v>
      </c>
      <c r="I81" s="31">
        <v>1</v>
      </c>
      <c r="J81" s="95">
        <v>1</v>
      </c>
      <c r="K81" s="98" t="s">
        <v>161</v>
      </c>
      <c r="L81" s="95">
        <v>10</v>
      </c>
      <c r="M81" s="21">
        <f t="shared" si="3"/>
        <v>1084.116</v>
      </c>
      <c r="N81" s="148">
        <v>0.94600000000000006</v>
      </c>
    </row>
    <row r="82" spans="1:15" ht="21" x14ac:dyDescent="0.2">
      <c r="A82" s="33" t="s">
        <v>162</v>
      </c>
      <c r="B82" s="52" t="s">
        <v>163</v>
      </c>
      <c r="C82" s="43" t="s">
        <v>164</v>
      </c>
      <c r="D82" s="31"/>
      <c r="E82" s="31"/>
      <c r="F82" s="31"/>
      <c r="G82" s="31"/>
      <c r="H82" s="31"/>
      <c r="I82" s="31"/>
      <c r="J82" s="95">
        <v>1</v>
      </c>
      <c r="K82" s="98" t="s">
        <v>130</v>
      </c>
      <c r="L82" s="95">
        <v>403</v>
      </c>
      <c r="M82" s="21">
        <f t="shared" si="3"/>
        <v>592.48200000000008</v>
      </c>
      <c r="N82" s="148">
        <v>0.51700000000000002</v>
      </c>
    </row>
    <row r="83" spans="1:15" ht="25.5" customHeight="1" x14ac:dyDescent="0.2">
      <c r="A83" s="33" t="s">
        <v>165</v>
      </c>
      <c r="B83" s="52" t="s">
        <v>166</v>
      </c>
      <c r="C83" s="43" t="s">
        <v>167</v>
      </c>
      <c r="D83" s="31"/>
      <c r="E83" s="31"/>
      <c r="F83" s="31"/>
      <c r="G83" s="31"/>
      <c r="H83" s="31"/>
      <c r="I83" s="31"/>
      <c r="J83" s="95">
        <v>1</v>
      </c>
      <c r="K83" s="98" t="s">
        <v>130</v>
      </c>
      <c r="L83" s="95">
        <v>403</v>
      </c>
      <c r="M83" s="21">
        <f t="shared" si="3"/>
        <v>516.846</v>
      </c>
      <c r="N83" s="148">
        <v>0.45100000000000001</v>
      </c>
    </row>
    <row r="84" spans="1:15" ht="25.5" customHeight="1" x14ac:dyDescent="0.2">
      <c r="A84" s="33" t="s">
        <v>168</v>
      </c>
      <c r="B84" s="52" t="s">
        <v>169</v>
      </c>
      <c r="C84" s="43" t="s">
        <v>170</v>
      </c>
      <c r="D84" s="31"/>
      <c r="E84" s="31"/>
      <c r="F84" s="31"/>
      <c r="G84" s="31"/>
      <c r="H84" s="31"/>
      <c r="I84" s="31"/>
      <c r="J84" s="95">
        <v>1</v>
      </c>
      <c r="K84" s="98" t="s">
        <v>130</v>
      </c>
      <c r="L84" s="95">
        <v>403</v>
      </c>
      <c r="M84" s="21">
        <f t="shared" si="3"/>
        <v>252.12000000000006</v>
      </c>
      <c r="N84" s="148">
        <v>0.22000000000000003</v>
      </c>
    </row>
    <row r="85" spans="1:15" ht="25.5" customHeight="1" x14ac:dyDescent="0.2">
      <c r="A85" s="33" t="s">
        <v>171</v>
      </c>
      <c r="B85" s="52" t="s">
        <v>172</v>
      </c>
      <c r="C85" s="43" t="s">
        <v>173</v>
      </c>
      <c r="D85" s="31"/>
      <c r="E85" s="31"/>
      <c r="F85" s="31"/>
      <c r="G85" s="31"/>
      <c r="H85" s="31"/>
      <c r="I85" s="31"/>
      <c r="J85" s="95">
        <v>1</v>
      </c>
      <c r="K85" s="98" t="s">
        <v>130</v>
      </c>
      <c r="L85" s="95">
        <v>403</v>
      </c>
      <c r="M85" s="21">
        <f t="shared" si="3"/>
        <v>12.606</v>
      </c>
      <c r="N85" s="148">
        <v>1.1000000000000001E-2</v>
      </c>
    </row>
    <row r="86" spans="1:15" ht="25.5" customHeight="1" x14ac:dyDescent="0.15">
      <c r="A86" s="33"/>
      <c r="B86" s="52" t="s">
        <v>174</v>
      </c>
      <c r="C86" s="36" t="s">
        <v>175</v>
      </c>
      <c r="D86" s="31">
        <v>365</v>
      </c>
      <c r="E86" s="31">
        <v>365</v>
      </c>
      <c r="F86" s="31">
        <v>365</v>
      </c>
      <c r="G86" s="31">
        <v>365</v>
      </c>
      <c r="H86" s="31">
        <v>365</v>
      </c>
      <c r="I86" s="31">
        <v>365</v>
      </c>
      <c r="J86" s="95">
        <v>365</v>
      </c>
      <c r="K86" s="123" t="s">
        <v>152</v>
      </c>
      <c r="L86" s="124"/>
      <c r="M86" s="21">
        <f t="shared" si="3"/>
        <v>2130.4139999999998</v>
      </c>
      <c r="N86" s="148">
        <v>1.859</v>
      </c>
    </row>
    <row r="87" spans="1:15" ht="25.5" customHeight="1" x14ac:dyDescent="0.15">
      <c r="A87" s="33" t="s">
        <v>176</v>
      </c>
      <c r="B87" s="52" t="s">
        <v>177</v>
      </c>
      <c r="C87" s="36" t="s">
        <v>178</v>
      </c>
      <c r="D87" s="31"/>
      <c r="E87" s="31"/>
      <c r="F87" s="31"/>
      <c r="G87" s="31"/>
      <c r="H87" s="31"/>
      <c r="I87" s="31"/>
      <c r="J87" s="95">
        <v>1</v>
      </c>
      <c r="K87" s="98" t="s">
        <v>130</v>
      </c>
      <c r="L87" s="95">
        <v>403</v>
      </c>
      <c r="M87" s="21">
        <f t="shared" si="3"/>
        <v>126.06000000000003</v>
      </c>
      <c r="N87" s="148">
        <v>0.11000000000000001</v>
      </c>
    </row>
    <row r="88" spans="1:15" ht="25.5" customHeight="1" x14ac:dyDescent="0.15">
      <c r="A88" s="33" t="s">
        <v>179</v>
      </c>
      <c r="B88" s="52" t="s">
        <v>180</v>
      </c>
      <c r="C88" s="36" t="s">
        <v>181</v>
      </c>
      <c r="D88" s="31"/>
      <c r="E88" s="31"/>
      <c r="F88" s="31"/>
      <c r="G88" s="31"/>
      <c r="H88" s="31"/>
      <c r="I88" s="31"/>
      <c r="J88" s="95">
        <v>1</v>
      </c>
      <c r="K88" s="98" t="s">
        <v>100</v>
      </c>
      <c r="L88" s="95">
        <v>59</v>
      </c>
      <c r="M88" s="21">
        <f t="shared" si="3"/>
        <v>214.30200000000002</v>
      </c>
      <c r="N88" s="148">
        <v>0.18700000000000003</v>
      </c>
    </row>
    <row r="89" spans="1:15" ht="59.25" customHeight="1" x14ac:dyDescent="0.2">
      <c r="A89" s="33"/>
      <c r="B89" s="96" t="s">
        <v>182</v>
      </c>
      <c r="C89" s="40" t="s">
        <v>183</v>
      </c>
      <c r="D89" s="31"/>
      <c r="E89" s="31"/>
      <c r="F89" s="31"/>
      <c r="G89" s="31"/>
      <c r="H89" s="31"/>
      <c r="I89" s="31"/>
      <c r="J89" s="95"/>
      <c r="K89" s="43"/>
      <c r="L89" s="43"/>
      <c r="M89" s="21">
        <f t="shared" si="3"/>
        <v>2412.7884000000004</v>
      </c>
      <c r="N89" s="148">
        <f>(N90)*1.1</f>
        <v>2.1054000000000004</v>
      </c>
      <c r="O89" s="3" t="s">
        <v>184</v>
      </c>
    </row>
    <row r="90" spans="1:15" ht="30" customHeight="1" x14ac:dyDescent="0.15">
      <c r="A90" s="33"/>
      <c r="B90" s="59" t="s">
        <v>185</v>
      </c>
      <c r="C90" s="28" t="s">
        <v>186</v>
      </c>
      <c r="D90" s="60"/>
      <c r="E90" s="31"/>
      <c r="F90" s="31"/>
      <c r="G90" s="31"/>
      <c r="H90" s="31"/>
      <c r="I90" s="31"/>
      <c r="J90" s="121">
        <v>2</v>
      </c>
      <c r="K90" s="125" t="s">
        <v>152</v>
      </c>
      <c r="L90" s="126"/>
      <c r="M90" s="129">
        <f>N90*95.5*12</f>
        <v>2193.444</v>
      </c>
      <c r="N90" s="148">
        <v>1.9140000000000001</v>
      </c>
    </row>
    <row r="91" spans="1:15" ht="126" x14ac:dyDescent="0.15">
      <c r="A91" s="33"/>
      <c r="B91" s="59"/>
      <c r="C91" s="32" t="s">
        <v>187</v>
      </c>
      <c r="D91" s="60">
        <v>2</v>
      </c>
      <c r="E91" s="31">
        <v>2</v>
      </c>
      <c r="F91" s="31">
        <v>2</v>
      </c>
      <c r="G91" s="31">
        <v>2</v>
      </c>
      <c r="H91" s="31">
        <v>2</v>
      </c>
      <c r="I91" s="31">
        <v>2</v>
      </c>
      <c r="J91" s="122"/>
      <c r="K91" s="127"/>
      <c r="L91" s="128"/>
      <c r="M91" s="130"/>
      <c r="N91" s="148">
        <v>0</v>
      </c>
    </row>
    <row r="92" spans="1:15" ht="31.5" x14ac:dyDescent="0.2">
      <c r="A92" s="33"/>
      <c r="B92" s="96" t="s">
        <v>188</v>
      </c>
      <c r="C92" s="34" t="s">
        <v>189</v>
      </c>
      <c r="D92" s="31"/>
      <c r="E92" s="31"/>
      <c r="F92" s="31"/>
      <c r="G92" s="31"/>
      <c r="H92" s="31"/>
      <c r="I92" s="31"/>
      <c r="J92" s="45"/>
      <c r="K92" s="43"/>
      <c r="L92" s="43"/>
      <c r="M92" s="21">
        <f t="shared" ref="M92:M99" si="4">N92*95.5*12</f>
        <v>10437.768</v>
      </c>
      <c r="N92" s="148">
        <v>9.1080000000000005</v>
      </c>
      <c r="O92" s="3">
        <f>N93+N94+N111+N112+N113</f>
        <v>9.1080000000000005</v>
      </c>
    </row>
    <row r="93" spans="1:15" ht="172.15" customHeight="1" x14ac:dyDescent="0.15">
      <c r="A93" s="33"/>
      <c r="B93" s="96" t="s">
        <v>190</v>
      </c>
      <c r="C93" s="36" t="s">
        <v>191</v>
      </c>
      <c r="D93" s="31">
        <v>365</v>
      </c>
      <c r="E93" s="31">
        <v>0</v>
      </c>
      <c r="F93" s="31">
        <v>0</v>
      </c>
      <c r="G93" s="31">
        <v>0</v>
      </c>
      <c r="H93" s="31">
        <v>0</v>
      </c>
      <c r="I93" s="31">
        <v>365</v>
      </c>
      <c r="J93" s="95">
        <v>0</v>
      </c>
      <c r="K93" s="95">
        <v>0</v>
      </c>
      <c r="L93" s="95">
        <v>0</v>
      </c>
      <c r="M93" s="21">
        <f t="shared" si="4"/>
        <v>0</v>
      </c>
      <c r="N93" s="148">
        <v>0</v>
      </c>
    </row>
    <row r="94" spans="1:15" ht="42" x14ac:dyDescent="0.2">
      <c r="A94" s="33"/>
      <c r="B94" s="96" t="s">
        <v>192</v>
      </c>
      <c r="C94" s="34" t="s">
        <v>193</v>
      </c>
      <c r="D94" s="31"/>
      <c r="E94" s="31"/>
      <c r="F94" s="31"/>
      <c r="G94" s="31"/>
      <c r="H94" s="31"/>
      <c r="I94" s="31"/>
      <c r="J94" s="45"/>
      <c r="K94" s="43"/>
      <c r="L94" s="43"/>
      <c r="M94" s="21">
        <f t="shared" si="4"/>
        <v>5836.5780000000004</v>
      </c>
      <c r="N94" s="148">
        <v>5.093</v>
      </c>
      <c r="O94" s="3">
        <f>N95+N96+N97+N98+N99+N101+N102+N103+N104+N109+N110</f>
        <v>5.093</v>
      </c>
    </row>
    <row r="95" spans="1:15" x14ac:dyDescent="0.15">
      <c r="A95" s="52" t="s">
        <v>194</v>
      </c>
      <c r="B95" s="96" t="s">
        <v>195</v>
      </c>
      <c r="C95" s="36" t="s">
        <v>196</v>
      </c>
      <c r="D95" s="31"/>
      <c r="E95" s="31"/>
      <c r="F95" s="31"/>
      <c r="G95" s="31"/>
      <c r="H95" s="31"/>
      <c r="I95" s="31"/>
      <c r="J95" s="95">
        <v>200</v>
      </c>
      <c r="K95" s="98" t="s">
        <v>43</v>
      </c>
      <c r="L95" s="61">
        <v>0</v>
      </c>
      <c r="M95" s="38">
        <f t="shared" si="4"/>
        <v>0</v>
      </c>
      <c r="N95" s="148">
        <v>0</v>
      </c>
      <c r="O95" s="3" t="s">
        <v>197</v>
      </c>
    </row>
    <row r="96" spans="1:15" ht="21" x14ac:dyDescent="0.15">
      <c r="A96" s="33" t="s">
        <v>198</v>
      </c>
      <c r="B96" s="96" t="s">
        <v>199</v>
      </c>
      <c r="C96" s="36" t="s">
        <v>200</v>
      </c>
      <c r="D96" s="31"/>
      <c r="E96" s="31"/>
      <c r="F96" s="31"/>
      <c r="G96" s="31"/>
      <c r="H96" s="31"/>
      <c r="I96" s="31"/>
      <c r="J96" s="95">
        <v>1</v>
      </c>
      <c r="K96" s="98" t="s">
        <v>43</v>
      </c>
      <c r="L96" s="98">
        <v>0</v>
      </c>
      <c r="M96" s="38">
        <f t="shared" si="4"/>
        <v>0</v>
      </c>
      <c r="N96" s="148">
        <v>0</v>
      </c>
      <c r="O96" s="3" t="s">
        <v>101</v>
      </c>
    </row>
    <row r="97" spans="1:15" ht="21" x14ac:dyDescent="0.15">
      <c r="A97" s="33" t="s">
        <v>201</v>
      </c>
      <c r="B97" s="96" t="s">
        <v>202</v>
      </c>
      <c r="C97" s="36" t="s">
        <v>203</v>
      </c>
      <c r="D97" s="31"/>
      <c r="E97" s="31"/>
      <c r="F97" s="31"/>
      <c r="G97" s="31"/>
      <c r="H97" s="31"/>
      <c r="I97" s="31"/>
      <c r="J97" s="95">
        <v>104</v>
      </c>
      <c r="K97" s="98" t="s">
        <v>100</v>
      </c>
      <c r="L97" s="98">
        <v>0</v>
      </c>
      <c r="M97" s="38">
        <f t="shared" si="4"/>
        <v>0</v>
      </c>
      <c r="N97" s="148">
        <v>0</v>
      </c>
    </row>
    <row r="98" spans="1:15" x14ac:dyDescent="0.15">
      <c r="A98" s="33"/>
      <c r="B98" s="96" t="s">
        <v>204</v>
      </c>
      <c r="C98" s="36" t="s">
        <v>205</v>
      </c>
      <c r="D98" s="31"/>
      <c r="E98" s="31"/>
      <c r="F98" s="31"/>
      <c r="G98" s="31"/>
      <c r="H98" s="31"/>
      <c r="I98" s="31"/>
      <c r="J98" s="95">
        <v>1</v>
      </c>
      <c r="K98" s="123" t="s">
        <v>152</v>
      </c>
      <c r="L98" s="124"/>
      <c r="M98" s="38">
        <f t="shared" si="4"/>
        <v>1411.8720000000003</v>
      </c>
      <c r="N98" s="148">
        <v>1.2320000000000002</v>
      </c>
      <c r="O98" s="3" t="s">
        <v>206</v>
      </c>
    </row>
    <row r="99" spans="1:15" x14ac:dyDescent="0.15">
      <c r="A99" s="33"/>
      <c r="B99" s="96" t="s">
        <v>207</v>
      </c>
      <c r="C99" s="36" t="s">
        <v>208</v>
      </c>
      <c r="D99" s="31"/>
      <c r="E99" s="31"/>
      <c r="F99" s="31"/>
      <c r="G99" s="31"/>
      <c r="H99" s="31"/>
      <c r="I99" s="31"/>
      <c r="J99" s="95">
        <v>365</v>
      </c>
      <c r="K99" s="109" t="s">
        <v>152</v>
      </c>
      <c r="L99" s="110"/>
      <c r="M99" s="38">
        <f t="shared" si="4"/>
        <v>3630.5280000000002</v>
      </c>
      <c r="N99" s="148">
        <v>3.1680000000000001</v>
      </c>
    </row>
    <row r="100" spans="1:15" ht="10.5" customHeight="1" x14ac:dyDescent="0.15">
      <c r="A100" s="33"/>
      <c r="B100" s="106" t="s">
        <v>209</v>
      </c>
      <c r="C100" s="36"/>
      <c r="D100" s="31"/>
      <c r="E100" s="31"/>
      <c r="F100" s="31"/>
      <c r="G100" s="31"/>
      <c r="H100" s="31"/>
      <c r="I100" s="31"/>
      <c r="J100" s="95"/>
      <c r="K100" s="98"/>
      <c r="L100" s="98"/>
      <c r="M100" s="38"/>
      <c r="N100" s="148">
        <v>0</v>
      </c>
    </row>
    <row r="101" spans="1:15" x14ac:dyDescent="0.15">
      <c r="A101" s="52" t="s">
        <v>210</v>
      </c>
      <c r="B101" s="107"/>
      <c r="C101" s="36"/>
      <c r="D101" s="31"/>
      <c r="E101" s="31"/>
      <c r="F101" s="31"/>
      <c r="G101" s="31"/>
      <c r="H101" s="31"/>
      <c r="I101" s="31"/>
      <c r="J101" s="95"/>
      <c r="K101" s="98"/>
      <c r="L101" s="98"/>
      <c r="M101" s="38"/>
      <c r="N101" s="148">
        <v>0</v>
      </c>
    </row>
    <row r="102" spans="1:15" ht="41.25" customHeight="1" x14ac:dyDescent="0.15">
      <c r="A102" s="52" t="s">
        <v>211</v>
      </c>
      <c r="B102" s="108"/>
      <c r="C102" s="62" t="s">
        <v>212</v>
      </c>
      <c r="D102" s="31"/>
      <c r="E102" s="31"/>
      <c r="F102" s="31"/>
      <c r="G102" s="31"/>
      <c r="H102" s="31"/>
      <c r="I102" s="31"/>
      <c r="J102" s="95">
        <v>365</v>
      </c>
      <c r="K102" s="98" t="s">
        <v>100</v>
      </c>
      <c r="L102" s="98">
        <v>1</v>
      </c>
      <c r="M102" s="38">
        <f t="shared" ref="M102:M116" si="5">N102*95.5*12</f>
        <v>365.57400000000001</v>
      </c>
      <c r="N102" s="148">
        <v>0.31900000000000001</v>
      </c>
    </row>
    <row r="103" spans="1:15" ht="41.25" customHeight="1" x14ac:dyDescent="0.15">
      <c r="A103" s="33"/>
      <c r="B103" s="96" t="s">
        <v>213</v>
      </c>
      <c r="C103" s="36" t="s">
        <v>214</v>
      </c>
      <c r="D103" s="31"/>
      <c r="E103" s="31"/>
      <c r="F103" s="31"/>
      <c r="G103" s="31"/>
      <c r="H103" s="31"/>
      <c r="I103" s="31"/>
      <c r="J103" s="95">
        <v>365</v>
      </c>
      <c r="K103" s="109" t="s">
        <v>152</v>
      </c>
      <c r="L103" s="110"/>
      <c r="M103" s="38">
        <f t="shared" si="5"/>
        <v>428.60400000000004</v>
      </c>
      <c r="N103" s="148">
        <v>0.37400000000000005</v>
      </c>
    </row>
    <row r="104" spans="1:15" ht="20.25" customHeight="1" x14ac:dyDescent="0.15">
      <c r="A104" s="52" t="s">
        <v>215</v>
      </c>
      <c r="B104" s="96" t="s">
        <v>216</v>
      </c>
      <c r="C104" s="52" t="s">
        <v>217</v>
      </c>
      <c r="D104" s="31">
        <f>52/2</f>
        <v>26</v>
      </c>
      <c r="E104" s="31">
        <v>26</v>
      </c>
      <c r="F104" s="31">
        <v>0</v>
      </c>
      <c r="G104" s="31">
        <v>0</v>
      </c>
      <c r="H104" s="31">
        <v>0</v>
      </c>
      <c r="I104" s="31">
        <v>26</v>
      </c>
      <c r="J104" s="95">
        <v>23</v>
      </c>
      <c r="K104" s="98" t="s">
        <v>43</v>
      </c>
      <c r="L104" s="61">
        <v>0</v>
      </c>
      <c r="M104" s="38">
        <f t="shared" si="5"/>
        <v>0</v>
      </c>
      <c r="N104" s="148">
        <v>0</v>
      </c>
    </row>
    <row r="105" spans="1:15" ht="20.25" customHeight="1" x14ac:dyDescent="0.2">
      <c r="A105" s="33"/>
      <c r="B105" s="96" t="s">
        <v>218</v>
      </c>
      <c r="C105" s="43" t="s">
        <v>219</v>
      </c>
      <c r="D105" s="43">
        <v>1</v>
      </c>
      <c r="E105" s="43">
        <v>1</v>
      </c>
      <c r="F105" s="43">
        <v>0</v>
      </c>
      <c r="G105" s="43">
        <v>0</v>
      </c>
      <c r="H105" s="43">
        <v>0</v>
      </c>
      <c r="I105" s="43">
        <v>1</v>
      </c>
      <c r="J105" s="63"/>
      <c r="K105" s="43"/>
      <c r="L105" s="43"/>
      <c r="M105" s="38">
        <f t="shared" si="5"/>
        <v>0</v>
      </c>
      <c r="N105" s="148">
        <v>0</v>
      </c>
    </row>
    <row r="106" spans="1:15" x14ac:dyDescent="0.2">
      <c r="A106" s="33"/>
      <c r="B106" s="96"/>
      <c r="C106" s="43" t="s">
        <v>220</v>
      </c>
      <c r="D106" s="43">
        <v>312</v>
      </c>
      <c r="E106" s="43">
        <v>312</v>
      </c>
      <c r="F106" s="43">
        <v>0</v>
      </c>
      <c r="G106" s="43">
        <v>0</v>
      </c>
      <c r="H106" s="43">
        <v>0</v>
      </c>
      <c r="I106" s="43">
        <v>312</v>
      </c>
      <c r="J106" s="63"/>
      <c r="K106" s="43"/>
      <c r="L106" s="43"/>
      <c r="M106" s="38">
        <f t="shared" si="5"/>
        <v>0</v>
      </c>
      <c r="N106" s="148">
        <v>0</v>
      </c>
    </row>
    <row r="107" spans="1:15" x14ac:dyDescent="0.2">
      <c r="A107" s="33"/>
      <c r="B107" s="96"/>
      <c r="C107" s="64" t="s">
        <v>221</v>
      </c>
      <c r="D107" s="43">
        <v>1</v>
      </c>
      <c r="E107" s="43">
        <v>1</v>
      </c>
      <c r="F107" s="43">
        <v>1</v>
      </c>
      <c r="G107" s="43">
        <v>1</v>
      </c>
      <c r="H107" s="43">
        <v>1</v>
      </c>
      <c r="I107" s="43">
        <v>1</v>
      </c>
      <c r="J107" s="63">
        <v>0</v>
      </c>
      <c r="K107" s="63">
        <v>0</v>
      </c>
      <c r="L107" s="63">
        <v>0</v>
      </c>
      <c r="M107" s="38">
        <f t="shared" si="5"/>
        <v>0</v>
      </c>
      <c r="N107" s="148">
        <v>0</v>
      </c>
    </row>
    <row r="108" spans="1:15" x14ac:dyDescent="0.2">
      <c r="A108" s="33"/>
      <c r="B108" s="96"/>
      <c r="C108" s="43" t="s">
        <v>222</v>
      </c>
      <c r="D108" s="43">
        <v>365</v>
      </c>
      <c r="E108" s="43">
        <v>365</v>
      </c>
      <c r="F108" s="43">
        <v>365</v>
      </c>
      <c r="G108" s="43">
        <v>365</v>
      </c>
      <c r="H108" s="43">
        <v>365</v>
      </c>
      <c r="I108" s="43">
        <v>365</v>
      </c>
      <c r="J108" s="63">
        <v>0</v>
      </c>
      <c r="K108" s="63">
        <v>0</v>
      </c>
      <c r="L108" s="63">
        <v>0</v>
      </c>
      <c r="M108" s="38">
        <f t="shared" si="5"/>
        <v>0</v>
      </c>
      <c r="N108" s="148">
        <v>0</v>
      </c>
    </row>
    <row r="109" spans="1:15" ht="33" customHeight="1" x14ac:dyDescent="0.2">
      <c r="A109" s="33" t="s">
        <v>223</v>
      </c>
      <c r="B109" s="96" t="s">
        <v>224</v>
      </c>
      <c r="C109" s="43" t="s">
        <v>225</v>
      </c>
      <c r="D109" s="43">
        <v>365</v>
      </c>
      <c r="E109" s="43">
        <v>365</v>
      </c>
      <c r="F109" s="43">
        <v>365</v>
      </c>
      <c r="G109" s="43">
        <v>365</v>
      </c>
      <c r="H109" s="43">
        <v>365</v>
      </c>
      <c r="I109" s="43">
        <v>365</v>
      </c>
      <c r="J109" s="95">
        <v>28</v>
      </c>
      <c r="K109" s="98" t="s">
        <v>43</v>
      </c>
      <c r="L109" s="61">
        <v>0</v>
      </c>
      <c r="M109" s="38">
        <f t="shared" si="5"/>
        <v>0</v>
      </c>
      <c r="N109" s="148">
        <v>0</v>
      </c>
    </row>
    <row r="110" spans="1:15" x14ac:dyDescent="0.2">
      <c r="A110" s="33" t="s">
        <v>226</v>
      </c>
      <c r="B110" s="96" t="s">
        <v>194</v>
      </c>
      <c r="C110" s="43" t="s">
        <v>227</v>
      </c>
      <c r="D110" s="43">
        <v>365</v>
      </c>
      <c r="E110" s="43">
        <v>365</v>
      </c>
      <c r="F110" s="43">
        <v>365</v>
      </c>
      <c r="G110" s="43">
        <v>365</v>
      </c>
      <c r="H110" s="43">
        <v>365</v>
      </c>
      <c r="I110" s="43">
        <v>365</v>
      </c>
      <c r="J110" s="95">
        <v>28</v>
      </c>
      <c r="K110" s="98" t="s">
        <v>43</v>
      </c>
      <c r="L110" s="61">
        <v>0</v>
      </c>
      <c r="M110" s="38">
        <f t="shared" si="5"/>
        <v>0</v>
      </c>
      <c r="N110" s="148">
        <v>0</v>
      </c>
    </row>
    <row r="111" spans="1:15" ht="89.25" customHeight="1" x14ac:dyDescent="0.15">
      <c r="A111" s="33" t="s">
        <v>228</v>
      </c>
      <c r="B111" s="96" t="s">
        <v>229</v>
      </c>
      <c r="C111" s="34" t="s">
        <v>230</v>
      </c>
      <c r="D111" s="31">
        <v>365</v>
      </c>
      <c r="E111" s="31">
        <v>365</v>
      </c>
      <c r="F111" s="31">
        <v>365</v>
      </c>
      <c r="G111" s="31">
        <v>365</v>
      </c>
      <c r="H111" s="31">
        <v>365</v>
      </c>
      <c r="I111" s="31">
        <v>365</v>
      </c>
      <c r="J111" s="54">
        <v>365</v>
      </c>
      <c r="K111" s="95" t="s">
        <v>43</v>
      </c>
      <c r="L111" s="65">
        <v>1020.8</v>
      </c>
      <c r="M111" s="21">
        <f t="shared" si="5"/>
        <v>163.87800000000001</v>
      </c>
      <c r="N111" s="148">
        <f>(0.11+0.02)*1.1</f>
        <v>0.14300000000000002</v>
      </c>
      <c r="O111" s="3" t="s">
        <v>90</v>
      </c>
    </row>
    <row r="112" spans="1:15" ht="65.25" customHeight="1" x14ac:dyDescent="0.15">
      <c r="A112" s="33"/>
      <c r="B112" s="96" t="s">
        <v>231</v>
      </c>
      <c r="C112" s="34" t="s">
        <v>232</v>
      </c>
      <c r="D112" s="31">
        <v>1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54">
        <v>0</v>
      </c>
      <c r="K112" s="95">
        <v>0</v>
      </c>
      <c r="L112" s="95">
        <v>0</v>
      </c>
      <c r="M112" s="21">
        <f t="shared" si="5"/>
        <v>0</v>
      </c>
      <c r="N112" s="148">
        <v>0</v>
      </c>
    </row>
    <row r="113" spans="1:17" ht="29.45" customHeight="1" x14ac:dyDescent="0.2">
      <c r="A113" s="33"/>
      <c r="B113" s="96" t="s">
        <v>233</v>
      </c>
      <c r="C113" s="66" t="s">
        <v>234</v>
      </c>
      <c r="D113" s="31"/>
      <c r="E113" s="31"/>
      <c r="F113" s="31"/>
      <c r="G113" s="31"/>
      <c r="H113" s="31"/>
      <c r="I113" s="31"/>
      <c r="J113" s="45"/>
      <c r="K113" s="43"/>
      <c r="L113" s="43"/>
      <c r="M113" s="21">
        <f t="shared" si="5"/>
        <v>4437.3119999999999</v>
      </c>
      <c r="N113" s="148">
        <v>3.8720000000000003</v>
      </c>
      <c r="O113" s="67">
        <f>N114+N115+N116+N117+N118+N119+N120+N121+N122+N123+N124+N125</f>
        <v>3.8720000000000003</v>
      </c>
    </row>
    <row r="114" spans="1:17" ht="21.6" customHeight="1" x14ac:dyDescent="0.15">
      <c r="A114" s="33" t="s">
        <v>235</v>
      </c>
      <c r="B114" s="96" t="s">
        <v>236</v>
      </c>
      <c r="C114" s="68" t="s">
        <v>237</v>
      </c>
      <c r="D114" s="31">
        <f>6*52</f>
        <v>312</v>
      </c>
      <c r="E114" s="31">
        <v>0</v>
      </c>
      <c r="F114" s="31">
        <v>0</v>
      </c>
      <c r="G114" s="31">
        <v>0</v>
      </c>
      <c r="H114" s="31">
        <v>0</v>
      </c>
      <c r="I114" s="31">
        <f t="shared" ref="I114:J114" si="6">6*52</f>
        <v>312</v>
      </c>
      <c r="J114" s="95">
        <f t="shared" si="6"/>
        <v>312</v>
      </c>
      <c r="K114" s="95" t="s">
        <v>43</v>
      </c>
      <c r="L114" s="65">
        <v>0</v>
      </c>
      <c r="M114" s="21">
        <f t="shared" si="5"/>
        <v>0</v>
      </c>
      <c r="N114" s="148">
        <v>0</v>
      </c>
      <c r="O114" s="3" t="s">
        <v>90</v>
      </c>
    </row>
    <row r="115" spans="1:17" ht="20.45" customHeight="1" x14ac:dyDescent="0.15">
      <c r="A115" s="33" t="s">
        <v>238</v>
      </c>
      <c r="B115" s="96" t="s">
        <v>239</v>
      </c>
      <c r="C115" s="68" t="s">
        <v>240</v>
      </c>
      <c r="D115" s="31"/>
      <c r="E115" s="31"/>
      <c r="F115" s="31"/>
      <c r="G115" s="31"/>
      <c r="H115" s="31"/>
      <c r="I115" s="31"/>
      <c r="J115" s="95">
        <v>12</v>
      </c>
      <c r="K115" s="95" t="s">
        <v>43</v>
      </c>
      <c r="L115" s="65">
        <v>0</v>
      </c>
      <c r="M115" s="21">
        <f t="shared" si="5"/>
        <v>0</v>
      </c>
      <c r="N115" s="148">
        <v>0</v>
      </c>
      <c r="O115" s="3" t="s">
        <v>90</v>
      </c>
    </row>
    <row r="116" spans="1:17" ht="19.149999999999999" customHeight="1" x14ac:dyDescent="0.15">
      <c r="A116" s="33" t="s">
        <v>241</v>
      </c>
      <c r="B116" s="96" t="s">
        <v>242</v>
      </c>
      <c r="C116" s="68" t="s">
        <v>243</v>
      </c>
      <c r="D116" s="31"/>
      <c r="E116" s="31"/>
      <c r="F116" s="31"/>
      <c r="G116" s="31"/>
      <c r="H116" s="31"/>
      <c r="I116" s="31"/>
      <c r="J116" s="95">
        <v>1</v>
      </c>
      <c r="K116" s="95" t="s">
        <v>100</v>
      </c>
      <c r="L116" s="65">
        <v>0</v>
      </c>
      <c r="M116" s="21">
        <f t="shared" si="5"/>
        <v>0</v>
      </c>
      <c r="N116" s="148">
        <v>0</v>
      </c>
      <c r="O116" s="3" t="s">
        <v>101</v>
      </c>
    </row>
    <row r="117" spans="1:17" ht="19.899999999999999" customHeight="1" x14ac:dyDescent="0.15">
      <c r="A117" s="33" t="s">
        <v>244</v>
      </c>
      <c r="B117" s="96" t="s">
        <v>245</v>
      </c>
      <c r="C117" s="68" t="s">
        <v>246</v>
      </c>
      <c r="D117" s="31">
        <v>1</v>
      </c>
      <c r="E117" s="31">
        <v>1</v>
      </c>
      <c r="F117" s="31">
        <v>0</v>
      </c>
      <c r="G117" s="31">
        <v>0</v>
      </c>
      <c r="H117" s="31">
        <v>0</v>
      </c>
      <c r="I117" s="31">
        <v>1</v>
      </c>
      <c r="J117" s="95">
        <v>1</v>
      </c>
      <c r="K117" s="95" t="s">
        <v>43</v>
      </c>
      <c r="L117" s="65">
        <v>0</v>
      </c>
      <c r="M117" s="21">
        <f t="shared" ref="M117:M125" si="7">N117*94.4*12</f>
        <v>0</v>
      </c>
      <c r="N117" s="148">
        <v>0</v>
      </c>
      <c r="O117" s="3" t="s">
        <v>101</v>
      </c>
    </row>
    <row r="118" spans="1:17" ht="21" customHeight="1" x14ac:dyDescent="0.15">
      <c r="A118" s="33" t="s">
        <v>247</v>
      </c>
      <c r="B118" s="96" t="s">
        <v>248</v>
      </c>
      <c r="C118" s="68" t="s">
        <v>249</v>
      </c>
      <c r="D118" s="31">
        <v>1</v>
      </c>
      <c r="E118" s="31">
        <v>1</v>
      </c>
      <c r="F118" s="31">
        <v>0</v>
      </c>
      <c r="G118" s="31">
        <v>0</v>
      </c>
      <c r="H118" s="31">
        <v>0</v>
      </c>
      <c r="I118" s="31">
        <v>1</v>
      </c>
      <c r="J118" s="95">
        <v>1</v>
      </c>
      <c r="K118" s="95" t="s">
        <v>43</v>
      </c>
      <c r="L118" s="65">
        <v>0</v>
      </c>
      <c r="M118" s="21">
        <f t="shared" si="7"/>
        <v>0</v>
      </c>
      <c r="N118" s="148">
        <v>0</v>
      </c>
      <c r="O118" s="3" t="s">
        <v>101</v>
      </c>
    </row>
    <row r="119" spans="1:17" ht="20.45" customHeight="1" x14ac:dyDescent="0.15">
      <c r="A119" s="33" t="s">
        <v>250</v>
      </c>
      <c r="B119" s="96" t="s">
        <v>251</v>
      </c>
      <c r="C119" s="68" t="s">
        <v>252</v>
      </c>
      <c r="D119" s="31">
        <v>1</v>
      </c>
      <c r="E119" s="31">
        <v>1</v>
      </c>
      <c r="F119" s="31">
        <v>0</v>
      </c>
      <c r="G119" s="31">
        <v>0</v>
      </c>
      <c r="H119" s="31">
        <v>0</v>
      </c>
      <c r="I119" s="31">
        <v>1</v>
      </c>
      <c r="J119" s="95">
        <v>1</v>
      </c>
      <c r="K119" s="95" t="s">
        <v>43</v>
      </c>
      <c r="L119" s="65">
        <v>0</v>
      </c>
      <c r="M119" s="21">
        <f t="shared" si="7"/>
        <v>0</v>
      </c>
      <c r="N119" s="148">
        <v>0</v>
      </c>
      <c r="O119" s="3" t="s">
        <v>101</v>
      </c>
    </row>
    <row r="120" spans="1:17" ht="28.9" customHeight="1" x14ac:dyDescent="0.15">
      <c r="A120" s="33" t="s">
        <v>253</v>
      </c>
      <c r="B120" s="96" t="s">
        <v>254</v>
      </c>
      <c r="C120" s="68" t="s">
        <v>255</v>
      </c>
      <c r="D120" s="31"/>
      <c r="E120" s="31"/>
      <c r="F120" s="31"/>
      <c r="G120" s="31"/>
      <c r="H120" s="31"/>
      <c r="I120" s="31"/>
      <c r="J120" s="95">
        <v>1</v>
      </c>
      <c r="K120" s="95" t="s">
        <v>43</v>
      </c>
      <c r="L120" s="65">
        <v>0</v>
      </c>
      <c r="M120" s="21">
        <f t="shared" si="7"/>
        <v>0</v>
      </c>
      <c r="N120" s="148">
        <v>0</v>
      </c>
      <c r="O120" s="145" t="s">
        <v>256</v>
      </c>
      <c r="P120" s="111"/>
    </row>
    <row r="121" spans="1:17" x14ac:dyDescent="0.15">
      <c r="A121" s="33" t="s">
        <v>257</v>
      </c>
      <c r="B121" s="96" t="s">
        <v>258</v>
      </c>
      <c r="C121" s="68" t="s">
        <v>259</v>
      </c>
      <c r="D121" s="31">
        <f>3*4</f>
        <v>12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95">
        <v>1</v>
      </c>
      <c r="K121" s="95" t="s">
        <v>43</v>
      </c>
      <c r="L121" s="65">
        <v>0</v>
      </c>
      <c r="M121" s="21">
        <f t="shared" si="7"/>
        <v>0</v>
      </c>
      <c r="N121" s="148">
        <v>0</v>
      </c>
    </row>
    <row r="122" spans="1:17" x14ac:dyDescent="0.15">
      <c r="A122" s="33" t="s">
        <v>260</v>
      </c>
      <c r="B122" s="96" t="s">
        <v>261</v>
      </c>
      <c r="C122" s="68" t="s">
        <v>262</v>
      </c>
      <c r="D122" s="31">
        <v>1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95">
        <v>1</v>
      </c>
      <c r="K122" s="95" t="s">
        <v>43</v>
      </c>
      <c r="L122" s="65">
        <v>0</v>
      </c>
      <c r="M122" s="21">
        <f t="shared" si="7"/>
        <v>0</v>
      </c>
      <c r="N122" s="148">
        <v>0</v>
      </c>
    </row>
    <row r="123" spans="1:17" x14ac:dyDescent="0.15">
      <c r="A123" s="33" t="s">
        <v>263</v>
      </c>
      <c r="B123" s="96" t="s">
        <v>264</v>
      </c>
      <c r="C123" s="68" t="s">
        <v>265</v>
      </c>
      <c r="D123" s="31">
        <v>28</v>
      </c>
      <c r="E123" s="31">
        <v>28</v>
      </c>
      <c r="F123" s="31">
        <v>0</v>
      </c>
      <c r="G123" s="31">
        <v>0</v>
      </c>
      <c r="H123" s="31">
        <v>0</v>
      </c>
      <c r="I123" s="31">
        <v>28</v>
      </c>
      <c r="J123" s="95">
        <v>1</v>
      </c>
      <c r="K123" s="95" t="s">
        <v>43</v>
      </c>
      <c r="L123" s="65">
        <v>0</v>
      </c>
      <c r="M123" s="21">
        <f t="shared" si="7"/>
        <v>0</v>
      </c>
      <c r="N123" s="148">
        <v>0</v>
      </c>
    </row>
    <row r="124" spans="1:17" x14ac:dyDescent="0.15">
      <c r="A124" s="33" t="s">
        <v>266</v>
      </c>
      <c r="B124" s="96" t="s">
        <v>267</v>
      </c>
      <c r="C124" s="68" t="s">
        <v>268</v>
      </c>
      <c r="D124" s="31">
        <v>28</v>
      </c>
      <c r="E124" s="31">
        <v>28</v>
      </c>
      <c r="F124" s="31">
        <v>0</v>
      </c>
      <c r="G124" s="31">
        <v>0</v>
      </c>
      <c r="H124" s="31">
        <v>0</v>
      </c>
      <c r="I124" s="31">
        <v>28</v>
      </c>
      <c r="J124" s="95">
        <v>1</v>
      </c>
      <c r="K124" s="95" t="s">
        <v>43</v>
      </c>
      <c r="L124" s="65">
        <v>0</v>
      </c>
      <c r="M124" s="21">
        <f t="shared" si="7"/>
        <v>0</v>
      </c>
      <c r="N124" s="148">
        <v>0</v>
      </c>
    </row>
    <row r="125" spans="1:17" ht="31.5" x14ac:dyDescent="0.2">
      <c r="A125" s="33"/>
      <c r="B125" s="96" t="s">
        <v>269</v>
      </c>
      <c r="C125" s="36" t="s">
        <v>270</v>
      </c>
      <c r="D125" s="31">
        <v>365</v>
      </c>
      <c r="E125" s="31">
        <v>365</v>
      </c>
      <c r="F125" s="31">
        <v>365</v>
      </c>
      <c r="G125" s="31">
        <v>365</v>
      </c>
      <c r="H125" s="31">
        <v>365</v>
      </c>
      <c r="I125" s="31">
        <v>365</v>
      </c>
      <c r="J125" s="95">
        <v>365</v>
      </c>
      <c r="K125" s="109" t="s">
        <v>152</v>
      </c>
      <c r="L125" s="110"/>
      <c r="M125" s="21">
        <f t="shared" si="7"/>
        <v>4386.2016000000003</v>
      </c>
      <c r="N125" s="148">
        <v>3.8720000000000003</v>
      </c>
      <c r="O125" s="69" t="s">
        <v>271</v>
      </c>
    </row>
    <row r="126" spans="1:17" ht="10.5" customHeight="1" x14ac:dyDescent="0.2">
      <c r="B126" s="112" t="s">
        <v>272</v>
      </c>
      <c r="C126" s="113"/>
      <c r="D126" s="114"/>
      <c r="E126" s="70"/>
      <c r="F126" s="70"/>
      <c r="G126" s="70"/>
      <c r="H126" s="70"/>
      <c r="I126" s="70"/>
      <c r="J126" s="71"/>
      <c r="K126" s="46"/>
      <c r="L126" s="46"/>
      <c r="M126" s="21">
        <f>N126*95.5*12</f>
        <v>23157.222000000005</v>
      </c>
      <c r="N126" s="148">
        <v>20.207000000000004</v>
      </c>
      <c r="O126" s="146">
        <f>N92+N67+N37</f>
        <v>20.211400000000001</v>
      </c>
      <c r="Q126" s="73">
        <f>(9110+1981+5617+13455+11003+9529.06+2072.13+5875.38+14073.93+11509.14+9967.4+2167.45+6145.65+14721.33+12038.56)/12/425.8</f>
        <v>25.298659386253323</v>
      </c>
    </row>
    <row r="127" spans="1:17" ht="10.5" customHeight="1" x14ac:dyDescent="0.2">
      <c r="B127" s="112" t="s">
        <v>273</v>
      </c>
      <c r="C127" s="113"/>
      <c r="D127" s="114"/>
      <c r="E127" s="70"/>
      <c r="F127" s="70"/>
      <c r="G127" s="70"/>
      <c r="H127" s="70"/>
      <c r="I127" s="70"/>
      <c r="J127" s="71"/>
      <c r="K127" s="46"/>
      <c r="L127" s="46"/>
      <c r="M127" s="21">
        <f>N127*95.5*12</f>
        <v>806.78400000000011</v>
      </c>
      <c r="N127" s="148">
        <v>0.70400000000000007</v>
      </c>
      <c r="O127" s="147">
        <v>0.64</v>
      </c>
      <c r="Q127" s="73"/>
    </row>
    <row r="128" spans="1:17" ht="12.6" hidden="1" customHeight="1" x14ac:dyDescent="0.2">
      <c r="B128" s="112" t="s">
        <v>274</v>
      </c>
      <c r="C128" s="113"/>
      <c r="D128" s="113"/>
      <c r="E128" s="74"/>
      <c r="F128" s="74"/>
      <c r="G128" s="74"/>
      <c r="H128" s="75"/>
      <c r="I128" s="70"/>
      <c r="J128" s="71"/>
      <c r="K128" s="31"/>
      <c r="M128" s="21">
        <f t="shared" ref="M128:M132" si="8">N128*1020.8*12</f>
        <v>0</v>
      </c>
      <c r="N128" s="72">
        <v>0</v>
      </c>
      <c r="O128" s="147"/>
    </row>
    <row r="129" spans="2:17" ht="12.6" hidden="1" customHeight="1" x14ac:dyDescent="0.2">
      <c r="B129" s="115" t="s">
        <v>275</v>
      </c>
      <c r="C129" s="116"/>
      <c r="D129" s="94"/>
      <c r="E129" s="74"/>
      <c r="F129" s="74"/>
      <c r="G129" s="74"/>
      <c r="H129" s="75"/>
      <c r="I129" s="70"/>
      <c r="J129" s="71"/>
      <c r="K129" s="46" t="s">
        <v>43</v>
      </c>
      <c r="L129" s="46">
        <v>20</v>
      </c>
      <c r="M129" s="21">
        <f t="shared" si="8"/>
        <v>0</v>
      </c>
      <c r="N129" s="76">
        <v>0</v>
      </c>
      <c r="O129" s="147"/>
    </row>
    <row r="130" spans="2:17" ht="12.6" hidden="1" customHeight="1" x14ac:dyDescent="0.2">
      <c r="B130" s="115" t="s">
        <v>276</v>
      </c>
      <c r="C130" s="116"/>
      <c r="D130" s="94"/>
      <c r="E130" s="74"/>
      <c r="F130" s="74"/>
      <c r="G130" s="74"/>
      <c r="H130" s="75"/>
      <c r="I130" s="70"/>
      <c r="J130" s="71"/>
      <c r="K130" s="46" t="s">
        <v>43</v>
      </c>
      <c r="L130" s="46">
        <v>5</v>
      </c>
      <c r="M130" s="21">
        <f t="shared" si="8"/>
        <v>0</v>
      </c>
      <c r="N130" s="76">
        <v>0</v>
      </c>
      <c r="O130" s="147"/>
    </row>
    <row r="131" spans="2:17" ht="12.6" hidden="1" customHeight="1" x14ac:dyDescent="0.2">
      <c r="B131" s="115" t="s">
        <v>277</v>
      </c>
      <c r="C131" s="116"/>
      <c r="D131" s="94"/>
      <c r="E131" s="74"/>
      <c r="F131" s="74"/>
      <c r="G131" s="74"/>
      <c r="H131" s="75"/>
      <c r="I131" s="70"/>
      <c r="J131" s="71"/>
      <c r="K131" s="46" t="s">
        <v>278</v>
      </c>
      <c r="L131" s="46">
        <v>1</v>
      </c>
      <c r="M131" s="21">
        <f t="shared" si="8"/>
        <v>0</v>
      </c>
      <c r="N131" s="76">
        <v>0</v>
      </c>
      <c r="O131" s="147"/>
    </row>
    <row r="132" spans="2:17" ht="12.6" hidden="1" customHeight="1" x14ac:dyDescent="0.2">
      <c r="B132" s="115" t="s">
        <v>279</v>
      </c>
      <c r="C132" s="116"/>
      <c r="D132" s="94"/>
      <c r="E132" s="74"/>
      <c r="F132" s="74"/>
      <c r="G132" s="74"/>
      <c r="H132" s="75"/>
      <c r="I132" s="70"/>
      <c r="J132" s="71"/>
      <c r="K132" s="46" t="s">
        <v>278</v>
      </c>
      <c r="L132" s="46">
        <v>1</v>
      </c>
      <c r="M132" s="21">
        <f t="shared" si="8"/>
        <v>0</v>
      </c>
      <c r="N132" s="76">
        <v>0</v>
      </c>
      <c r="O132" s="147"/>
    </row>
    <row r="133" spans="2:17" ht="17.25" customHeight="1" x14ac:dyDescent="0.2">
      <c r="B133" s="112" t="s">
        <v>280</v>
      </c>
      <c r="C133" s="113"/>
      <c r="D133" s="94"/>
      <c r="E133" s="74"/>
      <c r="F133" s="74"/>
      <c r="G133" s="74"/>
      <c r="H133" s="75"/>
      <c r="I133" s="70"/>
      <c r="J133" s="71">
        <v>1</v>
      </c>
      <c r="K133" s="100" t="s">
        <v>43</v>
      </c>
      <c r="L133" s="100">
        <v>20</v>
      </c>
      <c r="M133" s="21">
        <f>N133*95.5*12</f>
        <v>2798.5320000000011</v>
      </c>
      <c r="N133" s="148">
        <v>2.4420000000000006</v>
      </c>
      <c r="O133" s="147"/>
    </row>
    <row r="134" spans="2:17" ht="44.25" customHeight="1" x14ac:dyDescent="0.2">
      <c r="B134" s="117" t="s">
        <v>281</v>
      </c>
      <c r="C134" s="118"/>
      <c r="D134" s="118"/>
      <c r="E134" s="118"/>
      <c r="F134" s="118"/>
      <c r="G134" s="118"/>
      <c r="H134" s="119"/>
      <c r="I134" s="70"/>
      <c r="J134" s="71"/>
      <c r="K134" s="70"/>
      <c r="L134" s="70"/>
      <c r="M134" s="21">
        <f>N134*95.5*12</f>
        <v>26762.538000000004</v>
      </c>
      <c r="N134" s="72">
        <f>N133+N127+N126</f>
        <v>23.353000000000005</v>
      </c>
      <c r="O134" s="75"/>
      <c r="Q134" s="73">
        <f>N126+N127+N133</f>
        <v>23.353000000000005</v>
      </c>
    </row>
    <row r="136" spans="2:17" hidden="1" x14ac:dyDescent="0.15"/>
    <row r="137" spans="2:17" ht="12.75" hidden="1" x14ac:dyDescent="0.2">
      <c r="B137" s="77" t="s">
        <v>282</v>
      </c>
      <c r="C137" s="77"/>
      <c r="D137" s="77"/>
      <c r="E137" s="78"/>
      <c r="F137" s="120" t="s">
        <v>283</v>
      </c>
      <c r="G137" s="120"/>
      <c r="H137" s="120"/>
      <c r="I137" s="120"/>
      <c r="J137" s="79"/>
      <c r="K137" s="120" t="s">
        <v>284</v>
      </c>
      <c r="L137" s="120"/>
      <c r="M137" s="120"/>
      <c r="N137" s="120"/>
      <c r="O137" s="73"/>
    </row>
    <row r="138" spans="2:17" ht="12.75" hidden="1" x14ac:dyDescent="0.2">
      <c r="B138" s="77"/>
      <c r="C138" s="77"/>
      <c r="D138" s="77"/>
      <c r="E138" s="78"/>
      <c r="F138" s="80"/>
      <c r="G138" s="80"/>
      <c r="H138" s="80"/>
      <c r="I138" s="80"/>
      <c r="J138" s="79"/>
      <c r="K138" s="80"/>
      <c r="L138" s="80"/>
      <c r="M138" s="80"/>
      <c r="N138" s="80"/>
    </row>
    <row r="139" spans="2:17" ht="12.75" hidden="1" x14ac:dyDescent="0.2">
      <c r="B139" s="81" t="s">
        <v>285</v>
      </c>
      <c r="C139" s="81"/>
      <c r="D139" s="81"/>
      <c r="E139" s="81"/>
      <c r="F139" s="104" t="s">
        <v>286</v>
      </c>
      <c r="G139" s="104"/>
      <c r="H139" s="104"/>
      <c r="I139" s="104"/>
      <c r="J139" s="79"/>
      <c r="K139" s="104" t="s">
        <v>287</v>
      </c>
      <c r="L139" s="104"/>
      <c r="M139" s="104"/>
      <c r="N139" s="104"/>
    </row>
    <row r="140" spans="2:17" ht="12.75" hidden="1" x14ac:dyDescent="0.2">
      <c r="B140" s="81"/>
      <c r="C140" s="81"/>
      <c r="D140" s="81"/>
      <c r="E140" s="81"/>
      <c r="F140" s="78"/>
      <c r="G140" s="103"/>
      <c r="H140" s="103"/>
      <c r="I140" s="82"/>
      <c r="J140" s="79"/>
      <c r="K140" s="78"/>
      <c r="L140" s="103"/>
      <c r="M140" s="103"/>
      <c r="N140" s="82"/>
    </row>
    <row r="141" spans="2:17" ht="12.75" hidden="1" x14ac:dyDescent="0.2">
      <c r="B141" s="81" t="s">
        <v>288</v>
      </c>
      <c r="C141" s="81"/>
      <c r="D141" s="81"/>
      <c r="E141" s="81"/>
      <c r="F141" s="104" t="s">
        <v>286</v>
      </c>
      <c r="G141" s="104"/>
      <c r="H141" s="104"/>
      <c r="I141" s="104"/>
      <c r="J141" s="79"/>
      <c r="K141" s="104" t="s">
        <v>289</v>
      </c>
      <c r="L141" s="104"/>
      <c r="M141" s="104"/>
      <c r="N141" s="104"/>
    </row>
    <row r="142" spans="2:17" ht="12.75" hidden="1" x14ac:dyDescent="0.2">
      <c r="B142" s="83"/>
      <c r="C142" s="83"/>
      <c r="D142" s="81"/>
      <c r="E142" s="81"/>
      <c r="F142" s="81"/>
      <c r="G142" s="82"/>
      <c r="H142" s="82"/>
      <c r="I142" s="82"/>
      <c r="J142" s="79"/>
      <c r="K142" s="81"/>
      <c r="L142" s="82"/>
      <c r="M142" s="82"/>
      <c r="N142" s="82"/>
    </row>
    <row r="143" spans="2:17" ht="12.75" hidden="1" x14ac:dyDescent="0.2">
      <c r="B143" s="81" t="s">
        <v>290</v>
      </c>
      <c r="C143" s="81"/>
      <c r="D143" s="81"/>
      <c r="E143" s="81"/>
      <c r="F143" s="81"/>
      <c r="G143" s="82"/>
      <c r="H143" s="82"/>
      <c r="I143" s="82"/>
      <c r="J143" s="79"/>
      <c r="K143" s="81"/>
      <c r="L143" s="82"/>
      <c r="M143" s="82"/>
      <c r="N143" s="82"/>
    </row>
    <row r="144" spans="2:17" ht="12.75" hidden="1" x14ac:dyDescent="0.2">
      <c r="B144" s="81" t="s">
        <v>291</v>
      </c>
      <c r="C144" s="81"/>
      <c r="D144" s="81"/>
      <c r="E144" s="81"/>
      <c r="F144" s="81"/>
      <c r="G144" s="82"/>
      <c r="H144" s="82"/>
      <c r="I144" s="82"/>
      <c r="J144" s="79"/>
      <c r="K144" s="81"/>
      <c r="L144" s="82"/>
      <c r="M144" s="82"/>
      <c r="N144" s="82"/>
    </row>
    <row r="145" spans="2:14" ht="12.75" hidden="1" x14ac:dyDescent="0.2">
      <c r="B145" s="82" t="s">
        <v>292</v>
      </c>
      <c r="C145" s="83"/>
      <c r="D145" s="84"/>
      <c r="E145" s="84"/>
      <c r="F145" s="105" t="s">
        <v>293</v>
      </c>
      <c r="G145" s="105"/>
      <c r="H145" s="105"/>
      <c r="I145" s="105"/>
      <c r="J145" s="79"/>
      <c r="K145" s="105" t="s">
        <v>293</v>
      </c>
      <c r="L145" s="105"/>
      <c r="M145" s="105"/>
      <c r="N145" s="105"/>
    </row>
    <row r="146" spans="2:14" ht="12.75" hidden="1" x14ac:dyDescent="0.2">
      <c r="B146" s="84"/>
      <c r="C146" s="85"/>
      <c r="D146" s="84"/>
      <c r="E146" s="84"/>
      <c r="F146" s="84"/>
      <c r="G146" s="82"/>
      <c r="H146" s="82"/>
      <c r="I146" s="82"/>
      <c r="J146" s="79"/>
      <c r="K146" s="84"/>
      <c r="L146" s="82"/>
      <c r="M146" s="82"/>
      <c r="N146" s="82"/>
    </row>
    <row r="147" spans="2:14" ht="12.75" hidden="1" x14ac:dyDescent="0.2">
      <c r="B147" s="84"/>
      <c r="C147" s="85"/>
      <c r="D147" s="84"/>
      <c r="E147" s="84"/>
      <c r="F147" s="84"/>
      <c r="G147" s="82"/>
      <c r="H147" s="82"/>
      <c r="I147" s="82"/>
      <c r="J147" s="79"/>
      <c r="K147" s="84"/>
      <c r="L147" s="82"/>
      <c r="M147" s="82"/>
      <c r="N147" s="82"/>
    </row>
    <row r="148" spans="2:14" ht="12.75" hidden="1" x14ac:dyDescent="0.2">
      <c r="B148" s="85" t="s">
        <v>294</v>
      </c>
      <c r="C148" s="85"/>
      <c r="D148" s="84"/>
      <c r="E148" s="84"/>
      <c r="F148" s="102" t="s">
        <v>294</v>
      </c>
      <c r="G148" s="102"/>
      <c r="H148" s="102"/>
      <c r="I148" s="102"/>
      <c r="J148" s="86"/>
      <c r="K148" s="102" t="s">
        <v>294</v>
      </c>
      <c r="L148" s="102"/>
      <c r="M148" s="102"/>
      <c r="N148" s="102"/>
    </row>
    <row r="149" spans="2:14" ht="12.75" hidden="1" x14ac:dyDescent="0.2">
      <c r="B149" s="85" t="s">
        <v>295</v>
      </c>
      <c r="C149" s="85"/>
      <c r="D149" s="84"/>
      <c r="E149" s="84"/>
      <c r="F149" s="102"/>
      <c r="G149" s="102"/>
      <c r="H149" s="102"/>
      <c r="I149" s="102"/>
      <c r="J149" s="102"/>
      <c r="K149" s="85" t="s">
        <v>296</v>
      </c>
      <c r="L149" s="85"/>
      <c r="M149" s="85"/>
      <c r="N149" s="85"/>
    </row>
    <row r="150" spans="2:14" ht="12.75" hidden="1" x14ac:dyDescent="0.2">
      <c r="B150" s="85" t="s">
        <v>297</v>
      </c>
      <c r="C150" s="85"/>
      <c r="D150" s="84"/>
      <c r="E150" s="84"/>
      <c r="F150" s="85"/>
      <c r="G150" s="87"/>
      <c r="H150" s="82"/>
      <c r="I150" s="85"/>
      <c r="J150" s="88"/>
      <c r="K150" s="85"/>
      <c r="L150" s="87"/>
      <c r="M150" s="82"/>
      <c r="N150" s="85"/>
    </row>
    <row r="151" spans="2:14" ht="12.75" hidden="1" x14ac:dyDescent="0.2">
      <c r="B151" s="85" t="s">
        <v>298</v>
      </c>
      <c r="C151" s="85"/>
      <c r="D151" s="84"/>
      <c r="E151" s="84"/>
      <c r="F151" s="102" t="s">
        <v>299</v>
      </c>
      <c r="G151" s="102"/>
      <c r="H151" s="102"/>
      <c r="I151" s="102"/>
      <c r="J151" s="89"/>
      <c r="K151" s="102" t="s">
        <v>299</v>
      </c>
      <c r="L151" s="102"/>
      <c r="M151" s="102"/>
      <c r="N151" s="102"/>
    </row>
    <row r="152" spans="2:14" ht="15" hidden="1" x14ac:dyDescent="0.15">
      <c r="B152" s="90"/>
      <c r="C152" s="91"/>
      <c r="D152" s="91"/>
      <c r="E152" s="91"/>
      <c r="F152" s="91"/>
      <c r="G152" s="91"/>
      <c r="H152" s="91"/>
      <c r="I152" s="92"/>
      <c r="J152" s="79"/>
      <c r="K152" s="91"/>
      <c r="L152" s="91"/>
      <c r="M152" s="91"/>
      <c r="N152" s="92"/>
    </row>
    <row r="153" spans="2:14" hidden="1" x14ac:dyDescent="0.15"/>
  </sheetData>
  <mergeCells count="80">
    <mergeCell ref="M90:M91"/>
    <mergeCell ref="J90:J91"/>
    <mergeCell ref="M45:M46"/>
    <mergeCell ref="J4:R4"/>
    <mergeCell ref="J5:R5"/>
    <mergeCell ref="J6:R6"/>
    <mergeCell ref="J7:R7"/>
    <mergeCell ref="J8:N8"/>
    <mergeCell ref="J10:R10"/>
    <mergeCell ref="J11:R11"/>
    <mergeCell ref="J12:R12"/>
    <mergeCell ref="J13:R13"/>
    <mergeCell ref="J14:R14"/>
    <mergeCell ref="J26:R26"/>
    <mergeCell ref="J15:R15"/>
    <mergeCell ref="J17:R17"/>
    <mergeCell ref="J18:R18"/>
    <mergeCell ref="J19:R19"/>
    <mergeCell ref="J20:R20"/>
    <mergeCell ref="J21:R21"/>
    <mergeCell ref="J22:R22"/>
    <mergeCell ref="J23:R23"/>
    <mergeCell ref="J24:R24"/>
    <mergeCell ref="J25:N25"/>
    <mergeCell ref="Q25:R25"/>
    <mergeCell ref="J27:R27"/>
    <mergeCell ref="B29:N29"/>
    <mergeCell ref="B30:N30"/>
    <mergeCell ref="B31:N31"/>
    <mergeCell ref="B32:N32"/>
    <mergeCell ref="N34:N35"/>
    <mergeCell ref="A39:A40"/>
    <mergeCell ref="B39:B40"/>
    <mergeCell ref="J39:J40"/>
    <mergeCell ref="K39:K40"/>
    <mergeCell ref="L39:L40"/>
    <mergeCell ref="M39:M40"/>
    <mergeCell ref="A34:A35"/>
    <mergeCell ref="B34:B35"/>
    <mergeCell ref="C34:C35"/>
    <mergeCell ref="J34:J35"/>
    <mergeCell ref="M34:M35"/>
    <mergeCell ref="A45:A46"/>
    <mergeCell ref="B45:B46"/>
    <mergeCell ref="J45:J46"/>
    <mergeCell ref="K45:K46"/>
    <mergeCell ref="L45:L46"/>
    <mergeCell ref="K125:L125"/>
    <mergeCell ref="K78:L78"/>
    <mergeCell ref="K86:L86"/>
    <mergeCell ref="K90:L91"/>
    <mergeCell ref="K98:L98"/>
    <mergeCell ref="K99:L99"/>
    <mergeCell ref="B100:B102"/>
    <mergeCell ref="K103:L103"/>
    <mergeCell ref="O120:P120"/>
    <mergeCell ref="F139:I139"/>
    <mergeCell ref="K139:N139"/>
    <mergeCell ref="B126:D126"/>
    <mergeCell ref="B127:D127"/>
    <mergeCell ref="B128:D128"/>
    <mergeCell ref="B129:C129"/>
    <mergeCell ref="B130:C130"/>
    <mergeCell ref="B131:C131"/>
    <mergeCell ref="B132:C132"/>
    <mergeCell ref="B133:C133"/>
    <mergeCell ref="B134:H134"/>
    <mergeCell ref="F137:I137"/>
    <mergeCell ref="K137:N137"/>
    <mergeCell ref="G140:H140"/>
    <mergeCell ref="L140:M140"/>
    <mergeCell ref="F141:I141"/>
    <mergeCell ref="K141:N141"/>
    <mergeCell ref="F145:I145"/>
    <mergeCell ref="K145:N145"/>
    <mergeCell ref="F148:I148"/>
    <mergeCell ref="K148:N148"/>
    <mergeCell ref="F149:J149"/>
    <mergeCell ref="F151:I151"/>
    <mergeCell ref="K151:N151"/>
  </mergeCells>
  <pageMargins left="0" right="0" top="0" bottom="0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Кудла Александр Владимирович</cp:lastModifiedBy>
  <cp:lastPrinted>2019-12-31T04:34:56Z</cp:lastPrinted>
  <dcterms:created xsi:type="dcterms:W3CDTF">2019-02-22T06:26:19Z</dcterms:created>
  <dcterms:modified xsi:type="dcterms:W3CDTF">2020-01-09T03:19:25Z</dcterms:modified>
</cp:coreProperties>
</file>